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 Briggs\Documents\MCB\CONSULTORIA\CFI - Plan de Ordenamiento Territorial\entregables\tablas y graficos\"/>
    </mc:Choice>
  </mc:AlternateContent>
  <xr:revisionPtr revIDLastSave="0" documentId="13_ncr:1_{58B90476-5DB3-4FDB-B5EF-52861A8B59C5}" xr6:coauthVersionLast="47" xr6:coauthVersionMax="47" xr10:uidLastSave="{00000000-0000-0000-0000-000000000000}"/>
  <bookViews>
    <workbookView xWindow="-110" yWindow="-110" windowWidth="19420" windowHeight="11020" xr2:uid="{CDF467BD-6208-4B96-84AD-7E16E6A0342B}"/>
  </bookViews>
  <sheets>
    <sheet name="P2ID28" sheetId="1" r:id="rId1"/>
    <sheet name="P2ID29" sheetId="2" r:id="rId2"/>
    <sheet name="P2ID31" sheetId="3" r:id="rId3"/>
    <sheet name="P2ID32" sheetId="4" r:id="rId4"/>
    <sheet name="urbano rural" sheetId="5" r:id="rId5"/>
    <sheet name="NBI" sheetId="6" r:id="rId6"/>
    <sheet name="P2ID38" sheetId="7" r:id="rId7"/>
    <sheet name="P2ID39" sheetId="8" r:id="rId8"/>
    <sheet name="BRECHAS" sheetId="9" r:id="rId9"/>
  </sheets>
  <externalReferences>
    <externalReference r:id="rId10"/>
    <externalReference r:id="rId11"/>
    <externalReference r:id="rId12"/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7" l="1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52" i="7"/>
  <c r="C19" i="5"/>
  <c r="D19" i="5"/>
  <c r="E19" i="5"/>
  <c r="C20" i="5"/>
  <c r="D20" i="5"/>
  <c r="E20" i="5"/>
  <c r="C21" i="5"/>
  <c r="D21" i="5"/>
  <c r="E21" i="5"/>
  <c r="C22" i="5"/>
  <c r="D22" i="5"/>
  <c r="E22" i="5"/>
  <c r="C23" i="5"/>
  <c r="D23" i="5"/>
  <c r="E23" i="5"/>
  <c r="C24" i="5"/>
  <c r="D24" i="5"/>
  <c r="E24" i="5"/>
  <c r="C25" i="5"/>
  <c r="D25" i="5"/>
  <c r="E25" i="5"/>
  <c r="C26" i="5"/>
  <c r="D26" i="5"/>
  <c r="E26" i="5"/>
  <c r="C27" i="5"/>
  <c r="D27" i="5"/>
  <c r="E27" i="5"/>
  <c r="C28" i="5"/>
  <c r="D28" i="5"/>
  <c r="E28" i="5"/>
  <c r="C29" i="5"/>
  <c r="D29" i="5"/>
  <c r="E29" i="5"/>
  <c r="C30" i="5"/>
  <c r="D30" i="5"/>
  <c r="E30" i="5"/>
  <c r="C31" i="5"/>
  <c r="D31" i="5"/>
  <c r="E31" i="5"/>
  <c r="C32" i="5"/>
  <c r="D32" i="5"/>
  <c r="E32" i="5"/>
  <c r="C33" i="5"/>
  <c r="D33" i="5"/>
  <c r="E33" i="5"/>
  <c r="C34" i="5"/>
  <c r="D34" i="5"/>
  <c r="E34" i="5"/>
  <c r="C35" i="5"/>
  <c r="D35" i="5"/>
  <c r="E35" i="5"/>
  <c r="C36" i="5"/>
  <c r="D36" i="5"/>
  <c r="E36" i="5"/>
  <c r="C37" i="5"/>
  <c r="D37" i="5"/>
  <c r="E37" i="5"/>
  <c r="C38" i="5"/>
  <c r="D38" i="5"/>
  <c r="E38" i="5"/>
  <c r="C39" i="5"/>
  <c r="D39" i="5"/>
  <c r="E39" i="5"/>
  <c r="C40" i="5"/>
  <c r="D40" i="5"/>
  <c r="E40" i="5"/>
  <c r="C41" i="5"/>
  <c r="D41" i="5"/>
  <c r="E41" i="5"/>
  <c r="D18" i="5"/>
  <c r="E18" i="5"/>
  <c r="C18" i="5"/>
  <c r="H10" i="8" l="1"/>
  <c r="H9" i="8"/>
  <c r="H11" i="8"/>
  <c r="H12" i="8"/>
  <c r="H13" i="8"/>
  <c r="H14" i="8"/>
  <c r="H15" i="8"/>
  <c r="H16" i="8"/>
  <c r="H17" i="8"/>
  <c r="H8" i="8"/>
  <c r="E19" i="3"/>
  <c r="E21" i="3"/>
  <c r="E20" i="3"/>
  <c r="G21" i="3"/>
  <c r="G20" i="3"/>
  <c r="D30" i="7"/>
  <c r="E30" i="7"/>
  <c r="C30" i="7"/>
  <c r="D29" i="7"/>
  <c r="E29" i="7"/>
  <c r="C29" i="7"/>
  <c r="F9" i="2"/>
  <c r="F7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W15" i="4"/>
  <c r="V27" i="4"/>
  <c r="F18" i="2"/>
  <c r="G15" i="3"/>
  <c r="F15" i="3"/>
  <c r="E18" i="1"/>
  <c r="E7" i="1"/>
  <c r="E25" i="1"/>
  <c r="E24" i="1"/>
  <c r="E26" i="1"/>
  <c r="E27" i="9"/>
  <c r="E26" i="9"/>
  <c r="E22" i="9"/>
  <c r="E18" i="9"/>
  <c r="E14" i="9"/>
  <c r="E25" i="9"/>
  <c r="E24" i="9"/>
  <c r="E23" i="9"/>
  <c r="E21" i="9"/>
  <c r="E20" i="9"/>
  <c r="E19" i="9"/>
  <c r="E17" i="9"/>
  <c r="E16" i="9"/>
  <c r="E15" i="9"/>
  <c r="E13" i="9"/>
  <c r="E12" i="9"/>
  <c r="E11" i="9"/>
  <c r="E10" i="9"/>
  <c r="E9" i="9"/>
  <c r="E8" i="9"/>
  <c r="E7" i="9"/>
  <c r="E6" i="9"/>
  <c r="E5" i="9"/>
  <c r="E4" i="9"/>
  <c r="L27" i="6"/>
  <c r="L26" i="6"/>
  <c r="L25" i="6"/>
  <c r="L23" i="6"/>
  <c r="L22" i="6"/>
  <c r="L21" i="6"/>
  <c r="L19" i="6"/>
  <c r="L18" i="6"/>
  <c r="L17" i="6"/>
  <c r="L15" i="6"/>
  <c r="L14" i="6"/>
  <c r="L13" i="6"/>
  <c r="L11" i="6"/>
  <c r="L10" i="6"/>
  <c r="L9" i="6"/>
  <c r="L8" i="6"/>
  <c r="L7" i="6"/>
  <c r="L6" i="6"/>
  <c r="O27" i="6"/>
  <c r="O26" i="6"/>
  <c r="O25" i="6"/>
  <c r="O23" i="6"/>
  <c r="O22" i="6"/>
  <c r="O21" i="6"/>
  <c r="O24" i="6" s="1"/>
  <c r="O19" i="6"/>
  <c r="O18" i="6"/>
  <c r="O17" i="6"/>
  <c r="O15" i="6"/>
  <c r="O14" i="6"/>
  <c r="O13" i="6"/>
  <c r="O11" i="6"/>
  <c r="O10" i="6"/>
  <c r="O9" i="6"/>
  <c r="O8" i="6"/>
  <c r="O7" i="6"/>
  <c r="O6" i="6"/>
  <c r="P6" i="6"/>
  <c r="Q6" i="6" s="1"/>
  <c r="C4" i="9" s="1"/>
  <c r="P7" i="6"/>
  <c r="P8" i="6"/>
  <c r="P9" i="6"/>
  <c r="P10" i="6"/>
  <c r="P11" i="6"/>
  <c r="M27" i="6"/>
  <c r="M26" i="6"/>
  <c r="M25" i="6"/>
  <c r="M23" i="6"/>
  <c r="M22" i="6"/>
  <c r="M21" i="6"/>
  <c r="M19" i="6"/>
  <c r="M18" i="6"/>
  <c r="M17" i="6"/>
  <c r="M15" i="6"/>
  <c r="M14" i="6"/>
  <c r="M13" i="6"/>
  <c r="M11" i="6"/>
  <c r="M10" i="6"/>
  <c r="M9" i="6"/>
  <c r="M8" i="6"/>
  <c r="M7" i="6"/>
  <c r="M6" i="6"/>
  <c r="P27" i="6"/>
  <c r="P26" i="6"/>
  <c r="P25" i="6"/>
  <c r="P23" i="6"/>
  <c r="P22" i="6"/>
  <c r="P21" i="6"/>
  <c r="P19" i="6"/>
  <c r="P18" i="6"/>
  <c r="P17" i="6"/>
  <c r="S17" i="6" s="1"/>
  <c r="P15" i="6"/>
  <c r="P14" i="6"/>
  <c r="P13" i="6"/>
  <c r="P16" i="6" s="1"/>
  <c r="I25" i="6"/>
  <c r="F25" i="6"/>
  <c r="I24" i="6"/>
  <c r="F24" i="6"/>
  <c r="I23" i="6"/>
  <c r="F23" i="6"/>
  <c r="I22" i="6"/>
  <c r="F22" i="6"/>
  <c r="I21" i="6"/>
  <c r="F21" i="6"/>
  <c r="I20" i="6"/>
  <c r="F20" i="6"/>
  <c r="I19" i="6"/>
  <c r="F19" i="6"/>
  <c r="I18" i="6"/>
  <c r="F18" i="6"/>
  <c r="I17" i="6"/>
  <c r="F17" i="6"/>
  <c r="I16" i="6"/>
  <c r="F16" i="6"/>
  <c r="I15" i="6"/>
  <c r="F15" i="6"/>
  <c r="I14" i="6"/>
  <c r="F14" i="6"/>
  <c r="I13" i="6"/>
  <c r="F13" i="6"/>
  <c r="I12" i="6"/>
  <c r="F12" i="6"/>
  <c r="I11" i="6"/>
  <c r="F11" i="6"/>
  <c r="I10" i="6"/>
  <c r="F10" i="6"/>
  <c r="I9" i="6"/>
  <c r="F9" i="6"/>
  <c r="I8" i="6"/>
  <c r="F8" i="6"/>
  <c r="I7" i="6"/>
  <c r="F7" i="6"/>
  <c r="D12" i="5"/>
  <c r="E12" i="5"/>
  <c r="G12" i="5"/>
  <c r="H12" i="5"/>
  <c r="I12" i="5"/>
  <c r="C12" i="5"/>
  <c r="S14" i="6" l="1"/>
  <c r="S15" i="6"/>
  <c r="Q7" i="6"/>
  <c r="C5" i="9" s="1"/>
  <c r="N23" i="6"/>
  <c r="N10" i="6"/>
  <c r="Q27" i="6"/>
  <c r="C25" i="9" s="1"/>
  <c r="Q14" i="6"/>
  <c r="C12" i="9" s="1"/>
  <c r="N11" i="6"/>
  <c r="S6" i="6"/>
  <c r="Q15" i="6"/>
  <c r="C13" i="9" s="1"/>
  <c r="Q17" i="6"/>
  <c r="C15" i="9" s="1"/>
  <c r="Q18" i="6"/>
  <c r="C16" i="9" s="1"/>
  <c r="S10" i="6"/>
  <c r="Q19" i="6"/>
  <c r="C17" i="9" s="1"/>
  <c r="S18" i="6"/>
  <c r="S26" i="6"/>
  <c r="M28" i="6"/>
  <c r="S22" i="6"/>
  <c r="Q21" i="6"/>
  <c r="C19" i="9" s="1"/>
  <c r="S19" i="6"/>
  <c r="N27" i="6"/>
  <c r="Q23" i="6"/>
  <c r="N21" i="6"/>
  <c r="Q25" i="6"/>
  <c r="N22" i="6"/>
  <c r="N9" i="6"/>
  <c r="N7" i="6"/>
  <c r="R7" i="6" s="1"/>
  <c r="N8" i="6"/>
  <c r="N18" i="6"/>
  <c r="R18" i="6" s="1"/>
  <c r="Q11" i="6"/>
  <c r="Q8" i="6"/>
  <c r="C6" i="9" s="1"/>
  <c r="Q22" i="6"/>
  <c r="C20" i="9" s="1"/>
  <c r="N19" i="6"/>
  <c r="N13" i="6"/>
  <c r="Q9" i="6"/>
  <c r="C7" i="9" s="1"/>
  <c r="N14" i="6"/>
  <c r="N26" i="6"/>
  <c r="N15" i="6"/>
  <c r="S9" i="6"/>
  <c r="Q10" i="6"/>
  <c r="M20" i="6"/>
  <c r="L28" i="6"/>
  <c r="S8" i="6"/>
  <c r="R17" i="6"/>
  <c r="N25" i="6"/>
  <c r="N6" i="6"/>
  <c r="R6" i="6" s="1"/>
  <c r="S13" i="6"/>
  <c r="O16" i="6"/>
  <c r="Q16" i="6" s="1"/>
  <c r="C14" i="9" s="1"/>
  <c r="S11" i="6"/>
  <c r="S7" i="6"/>
  <c r="Q13" i="6"/>
  <c r="C11" i="9" s="1"/>
  <c r="S27" i="6"/>
  <c r="O12" i="6"/>
  <c r="Q26" i="6"/>
  <c r="C24" i="9" s="1"/>
  <c r="N17" i="6"/>
  <c r="S23" i="6"/>
  <c r="S25" i="6"/>
  <c r="P24" i="6"/>
  <c r="S21" i="6"/>
  <c r="O20" i="6"/>
  <c r="L24" i="6"/>
  <c r="M16" i="6"/>
  <c r="P20" i="6"/>
  <c r="O28" i="6"/>
  <c r="L16" i="6"/>
  <c r="L12" i="6"/>
  <c r="M24" i="6"/>
  <c r="P28" i="6"/>
  <c r="L20" i="6"/>
  <c r="M12" i="6"/>
  <c r="P12" i="6"/>
  <c r="V26" i="4"/>
  <c r="S27" i="4"/>
  <c r="S26" i="4"/>
  <c r="K7" i="4"/>
  <c r="L7" i="4"/>
  <c r="M7" i="4"/>
  <c r="N7" i="4"/>
  <c r="O7" i="4"/>
  <c r="K8" i="4"/>
  <c r="L8" i="4"/>
  <c r="M8" i="4"/>
  <c r="N8" i="4"/>
  <c r="O8" i="4"/>
  <c r="K9" i="4"/>
  <c r="L9" i="4"/>
  <c r="M9" i="4"/>
  <c r="N9" i="4"/>
  <c r="O9" i="4"/>
  <c r="K10" i="4"/>
  <c r="L10" i="4"/>
  <c r="M10" i="4"/>
  <c r="N10" i="4"/>
  <c r="O10" i="4"/>
  <c r="K11" i="4"/>
  <c r="L11" i="4"/>
  <c r="M11" i="4"/>
  <c r="N11" i="4"/>
  <c r="O11" i="4"/>
  <c r="K12" i="4"/>
  <c r="L12" i="4"/>
  <c r="M12" i="4"/>
  <c r="N12" i="4"/>
  <c r="O12" i="4"/>
  <c r="K13" i="4"/>
  <c r="L13" i="4"/>
  <c r="M13" i="4"/>
  <c r="N13" i="4"/>
  <c r="O13" i="4"/>
  <c r="K14" i="4"/>
  <c r="L14" i="4"/>
  <c r="M14" i="4"/>
  <c r="N14" i="4"/>
  <c r="O14" i="4"/>
  <c r="K15" i="4"/>
  <c r="L15" i="4"/>
  <c r="M15" i="4"/>
  <c r="N15" i="4"/>
  <c r="O15" i="4"/>
  <c r="K16" i="4"/>
  <c r="L16" i="4"/>
  <c r="M16" i="4"/>
  <c r="N16" i="4"/>
  <c r="O16" i="4"/>
  <c r="K17" i="4"/>
  <c r="L17" i="4"/>
  <c r="M17" i="4"/>
  <c r="N17" i="4"/>
  <c r="O17" i="4"/>
  <c r="K18" i="4"/>
  <c r="L18" i="4"/>
  <c r="M18" i="4"/>
  <c r="N18" i="4"/>
  <c r="O18" i="4"/>
  <c r="K19" i="4"/>
  <c r="L19" i="4"/>
  <c r="M19" i="4"/>
  <c r="N19" i="4"/>
  <c r="O19" i="4"/>
  <c r="K20" i="4"/>
  <c r="L20" i="4"/>
  <c r="M20" i="4"/>
  <c r="N20" i="4"/>
  <c r="O20" i="4"/>
  <c r="K21" i="4"/>
  <c r="L21" i="4"/>
  <c r="M21" i="4"/>
  <c r="N21" i="4"/>
  <c r="O21" i="4"/>
  <c r="K22" i="4"/>
  <c r="L22" i="4"/>
  <c r="M22" i="4"/>
  <c r="N22" i="4"/>
  <c r="O22" i="4"/>
  <c r="K23" i="4"/>
  <c r="L23" i="4"/>
  <c r="M23" i="4"/>
  <c r="N23" i="4"/>
  <c r="O23" i="4"/>
  <c r="K24" i="4"/>
  <c r="L24" i="4"/>
  <c r="M24" i="4"/>
  <c r="N24" i="4"/>
  <c r="O24" i="4"/>
  <c r="L6" i="4"/>
  <c r="M6" i="4"/>
  <c r="N6" i="4"/>
  <c r="O6" i="4"/>
  <c r="K6" i="4"/>
  <c r="D7" i="3"/>
  <c r="D8" i="3"/>
  <c r="D9" i="3"/>
  <c r="D10" i="3"/>
  <c r="D11" i="3"/>
  <c r="D12" i="3"/>
  <c r="D13" i="3"/>
  <c r="D14" i="3"/>
  <c r="D15" i="3"/>
  <c r="D6" i="3"/>
  <c r="C27" i="2"/>
  <c r="C26" i="2"/>
  <c r="C25" i="2"/>
  <c r="C23" i="2"/>
  <c r="C22" i="2"/>
  <c r="C21" i="2"/>
  <c r="C19" i="2"/>
  <c r="C18" i="2"/>
  <c r="C17" i="2"/>
  <c r="C15" i="2"/>
  <c r="C14" i="2"/>
  <c r="C13" i="2"/>
  <c r="C11" i="2"/>
  <c r="C10" i="2"/>
  <c r="C9" i="2"/>
  <c r="C8" i="2"/>
  <c r="C7" i="2"/>
  <c r="C6" i="2"/>
  <c r="D27" i="2"/>
  <c r="D26" i="2"/>
  <c r="D25" i="2"/>
  <c r="D23" i="2"/>
  <c r="D22" i="2"/>
  <c r="D21" i="2"/>
  <c r="D19" i="2"/>
  <c r="D18" i="2"/>
  <c r="D17" i="2"/>
  <c r="D15" i="2"/>
  <c r="D14" i="2"/>
  <c r="E14" i="2" s="1"/>
  <c r="D13" i="2"/>
  <c r="D11" i="2"/>
  <c r="D10" i="2"/>
  <c r="D9" i="2"/>
  <c r="D8" i="2"/>
  <c r="D7" i="2"/>
  <c r="D6" i="2"/>
  <c r="C23" i="9" l="1"/>
  <c r="Q42" i="6"/>
  <c r="Q43" i="6"/>
  <c r="Q44" i="6" s="1"/>
  <c r="N42" i="6"/>
  <c r="N43" i="6"/>
  <c r="N44" i="6" s="1"/>
  <c r="R19" i="6"/>
  <c r="N28" i="6"/>
  <c r="R10" i="6"/>
  <c r="C8" i="9"/>
  <c r="R11" i="6"/>
  <c r="C9" i="9"/>
  <c r="R15" i="6"/>
  <c r="R21" i="6"/>
  <c r="R23" i="6"/>
  <c r="C21" i="9"/>
  <c r="R27" i="6"/>
  <c r="R14" i="6"/>
  <c r="E10" i="2"/>
  <c r="D16" i="2"/>
  <c r="C24" i="2"/>
  <c r="D28" i="2"/>
  <c r="E6" i="2"/>
  <c r="E26" i="2"/>
  <c r="E7" i="2"/>
  <c r="E27" i="2"/>
  <c r="C28" i="2"/>
  <c r="E8" i="2"/>
  <c r="C16" i="2"/>
  <c r="E17" i="2"/>
  <c r="E18" i="2"/>
  <c r="D20" i="2"/>
  <c r="E15" i="2"/>
  <c r="E22" i="2"/>
  <c r="E23" i="2"/>
  <c r="E9" i="2"/>
  <c r="E11" i="2"/>
  <c r="E25" i="2"/>
  <c r="E13" i="2"/>
  <c r="C20" i="2"/>
  <c r="D24" i="2"/>
  <c r="E21" i="2"/>
  <c r="E19" i="2"/>
  <c r="D12" i="2"/>
  <c r="C12" i="2"/>
  <c r="R8" i="6"/>
  <c r="N20" i="6"/>
  <c r="R22" i="6"/>
  <c r="R25" i="6"/>
  <c r="R9" i="6"/>
  <c r="R26" i="6"/>
  <c r="N24" i="6"/>
  <c r="R13" i="6"/>
  <c r="S28" i="6"/>
  <c r="Q28" i="6"/>
  <c r="S20" i="6"/>
  <c r="Q20" i="6"/>
  <c r="N16" i="6"/>
  <c r="R16" i="6" s="1"/>
  <c r="O29" i="6"/>
  <c r="Q24" i="6"/>
  <c r="S24" i="6"/>
  <c r="S16" i="6"/>
  <c r="Q12" i="6"/>
  <c r="C10" i="9" s="1"/>
  <c r="S12" i="6"/>
  <c r="N12" i="6"/>
  <c r="L29" i="6"/>
  <c r="M29" i="6"/>
  <c r="P29" i="6"/>
  <c r="C26" i="1"/>
  <c r="C25" i="1"/>
  <c r="C24" i="1"/>
  <c r="C22" i="1"/>
  <c r="C21" i="1"/>
  <c r="C20" i="1"/>
  <c r="C23" i="1" s="1"/>
  <c r="C18" i="1"/>
  <c r="C17" i="1"/>
  <c r="C16" i="1"/>
  <c r="C19" i="1" s="1"/>
  <c r="C14" i="1"/>
  <c r="C13" i="1"/>
  <c r="C12" i="1"/>
  <c r="C10" i="1"/>
  <c r="C9" i="1"/>
  <c r="C8" i="1"/>
  <c r="C7" i="1"/>
  <c r="C6" i="1"/>
  <c r="C5" i="1"/>
  <c r="R28" i="6" l="1"/>
  <c r="C26" i="9"/>
  <c r="R24" i="6"/>
  <c r="C22" i="9"/>
  <c r="R20" i="6"/>
  <c r="C18" i="9"/>
  <c r="E16" i="2"/>
  <c r="C27" i="1"/>
  <c r="E24" i="2"/>
  <c r="E20" i="2"/>
  <c r="E28" i="2"/>
  <c r="C29" i="2"/>
  <c r="F28" i="2" s="1"/>
  <c r="C11" i="1"/>
  <c r="C15" i="1"/>
  <c r="C28" i="1" s="1"/>
  <c r="E12" i="2"/>
  <c r="D29" i="2"/>
  <c r="N29" i="6"/>
  <c r="Q29" i="6"/>
  <c r="S29" i="6"/>
  <c r="R12" i="6"/>
  <c r="R29" i="6" l="1"/>
  <c r="C27" i="9"/>
  <c r="D7" i="1"/>
  <c r="D16" i="1"/>
  <c r="D26" i="1"/>
  <c r="D24" i="1"/>
  <c r="F12" i="2"/>
  <c r="F20" i="2"/>
  <c r="F29" i="2"/>
  <c r="F22" i="2"/>
  <c r="F19" i="2"/>
  <c r="F26" i="2"/>
  <c r="F6" i="2"/>
  <c r="F21" i="2"/>
  <c r="F13" i="2"/>
  <c r="F14" i="2"/>
  <c r="F11" i="2"/>
  <c r="F23" i="2"/>
  <c r="F25" i="2"/>
  <c r="F17" i="2"/>
  <c r="F10" i="2"/>
  <c r="F27" i="2"/>
  <c r="F8" i="2"/>
  <c r="F15" i="2"/>
  <c r="F16" i="2"/>
  <c r="F24" i="2"/>
  <c r="E29" i="2"/>
  <c r="D8" i="1"/>
  <c r="D25" i="1"/>
  <c r="D14" i="1"/>
  <c r="D12" i="1"/>
  <c r="D5" i="1"/>
  <c r="D22" i="1"/>
  <c r="D9" i="1"/>
  <c r="D13" i="1"/>
  <c r="D10" i="1"/>
  <c r="D21" i="1"/>
  <c r="D17" i="1"/>
  <c r="D6" i="1"/>
  <c r="D18" i="1"/>
  <c r="D20" i="1"/>
  <c r="D11" i="1" l="1"/>
  <c r="D27" i="1"/>
  <c r="D15" i="1"/>
  <c r="D23" i="1"/>
  <c r="D19" i="1"/>
  <c r="D28" i="1"/>
  <c r="C10" i="5"/>
  <c r="C7" i="5"/>
  <c r="I7" i="5"/>
  <c r="I10" i="5"/>
  <c r="H7" i="5"/>
  <c r="H10" i="5"/>
  <c r="E7" i="5"/>
  <c r="E10" i="5"/>
  <c r="G7" i="5"/>
  <c r="G10" i="5"/>
  <c r="D7" i="5"/>
  <c r="D10" i="5"/>
  <c r="D21" i="9" l="1"/>
  <c r="F21" i="9" s="1"/>
  <c r="G21" i="9" s="1"/>
  <c r="D13" i="9"/>
  <c r="F13" i="9" s="1"/>
  <c r="G13" i="9" s="1"/>
  <c r="D25" i="9"/>
  <c r="F25" i="9" s="1"/>
  <c r="G25" i="9" s="1"/>
  <c r="D6" i="9"/>
  <c r="F6" i="9" s="1"/>
  <c r="G6" i="9" s="1"/>
  <c r="D16" i="9"/>
  <c r="F16" i="9" s="1"/>
  <c r="G16" i="9" s="1"/>
  <c r="D24" i="9"/>
  <c r="F24" i="9" s="1"/>
  <c r="G24" i="9" s="1"/>
  <c r="D9" i="9"/>
  <c r="F9" i="9" s="1"/>
  <c r="G9" i="9" s="1"/>
  <c r="D8" i="9"/>
  <c r="F8" i="9" s="1"/>
  <c r="G8" i="9" s="1"/>
  <c r="D12" i="9"/>
  <c r="F12" i="9" s="1"/>
  <c r="G12" i="9" s="1"/>
  <c r="D7" i="9"/>
  <c r="F7" i="9" s="1"/>
  <c r="G7" i="9" s="1"/>
  <c r="D5" i="9"/>
  <c r="F5" i="9" s="1"/>
  <c r="G5" i="9" s="1"/>
  <c r="D17" i="9" l="1"/>
  <c r="F17" i="9" s="1"/>
  <c r="G17" i="9" s="1"/>
  <c r="D11" i="9"/>
  <c r="F11" i="9" s="1"/>
  <c r="G11" i="9" s="1"/>
  <c r="D14" i="9"/>
  <c r="F14" i="9" s="1"/>
  <c r="G14" i="9" s="1"/>
  <c r="D23" i="9"/>
  <c r="F23" i="9" s="1"/>
  <c r="G23" i="9" s="1"/>
  <c r="D19" i="9"/>
  <c r="F19" i="9" s="1"/>
  <c r="G19" i="9" s="1"/>
  <c r="D20" i="9"/>
  <c r="F20" i="9" s="1"/>
  <c r="G20" i="9" s="1"/>
  <c r="D10" i="9"/>
  <c r="F10" i="9" s="1"/>
  <c r="G10" i="9" s="1"/>
  <c r="D15" i="9" l="1"/>
  <c r="F15" i="9" s="1"/>
  <c r="G15" i="9" s="1"/>
  <c r="D18" i="9"/>
  <c r="F18" i="9" s="1"/>
  <c r="G18" i="9" s="1"/>
  <c r="D22" i="9"/>
  <c r="F22" i="9" s="1"/>
  <c r="G22" i="9" s="1"/>
  <c r="D26" i="9"/>
  <c r="F26" i="9" s="1"/>
  <c r="G26" i="9" s="1"/>
  <c r="D27" i="9"/>
  <c r="F27" i="9" s="1"/>
  <c r="G27" i="9" s="1"/>
  <c r="D4" i="9"/>
  <c r="F4" i="9" s="1"/>
  <c r="G4" i="9" s="1"/>
</calcChain>
</file>

<file path=xl/sharedStrings.xml><?xml version="1.0" encoding="utf-8"?>
<sst xmlns="http://schemas.openxmlformats.org/spreadsheetml/2006/main" count="564" uniqueCount="149">
  <si>
    <t>Departamento</t>
  </si>
  <si>
    <t>Total</t>
  </si>
  <si>
    <t>Total provincial</t>
  </si>
  <si>
    <t>Capital</t>
  </si>
  <si>
    <t>General Alvear</t>
  </si>
  <si>
    <t>Godoy Cruz</t>
  </si>
  <si>
    <t>Guaymallen</t>
  </si>
  <si>
    <t xml:space="preserve">Junin </t>
  </si>
  <si>
    <t>La Paz</t>
  </si>
  <si>
    <t>Las Heras</t>
  </si>
  <si>
    <t>Lavalle</t>
  </si>
  <si>
    <t>Luján de Cuyo</t>
  </si>
  <si>
    <t>Maipú</t>
  </si>
  <si>
    <t>Malargüe</t>
  </si>
  <si>
    <t>Rivadavia</t>
  </si>
  <si>
    <t>San Carlos</t>
  </si>
  <si>
    <t>San Martín</t>
  </si>
  <si>
    <t>San Rafael</t>
  </si>
  <si>
    <t>Santa Rosa</t>
  </si>
  <si>
    <t>Tunuyán</t>
  </si>
  <si>
    <t>Tupungato</t>
  </si>
  <si>
    <t>P2ID28</t>
  </si>
  <si>
    <t>Participación</t>
  </si>
  <si>
    <t>Total AMM</t>
  </si>
  <si>
    <t xml:space="preserve">Total Noreste </t>
  </si>
  <si>
    <t xml:space="preserve">Total Este </t>
  </si>
  <si>
    <t>Total Valle de Uco</t>
  </si>
  <si>
    <t>Total Sur</t>
  </si>
  <si>
    <t>P2ID31</t>
  </si>
  <si>
    <t>P2ID29</t>
  </si>
  <si>
    <t>Variación</t>
  </si>
  <si>
    <t>Población de Mendoza - Año 2022 -Distribución por departamento.</t>
  </si>
  <si>
    <t>Población de Mendoza - Variación intercensal por departamento</t>
  </si>
  <si>
    <t xml:space="preserve">Año </t>
  </si>
  <si>
    <t>Población</t>
  </si>
  <si>
    <t>Población de Mendoza - Crecimiento intercensal por departamento</t>
  </si>
  <si>
    <r>
      <rPr>
        <b/>
        <sz val="8"/>
        <rFont val="Arial"/>
        <family val="2"/>
      </rPr>
      <t>Fuente:</t>
    </r>
    <r>
      <rPr>
        <sz val="8"/>
        <rFont val="Arial"/>
        <family val="2"/>
      </rPr>
      <t xml:space="preserve"> DEIE sobre la base del Censo Nacional de Población, Hogares y Viviendas. </t>
    </r>
  </si>
  <si>
    <r>
      <rPr>
        <b/>
        <sz val="8"/>
        <rFont val="Arial"/>
        <family val="2"/>
      </rPr>
      <t>Fuente:</t>
    </r>
    <r>
      <rPr>
        <sz val="8"/>
        <rFont val="Arial"/>
        <family val="2"/>
      </rPr>
      <t xml:space="preserve"> INDEC y DEIE sobre la base del Censo Nacional de Población, Hogares y Viviendas. </t>
    </r>
  </si>
  <si>
    <t>Total Provincial</t>
  </si>
  <si>
    <t>Guaymallén</t>
  </si>
  <si>
    <t>Junín</t>
  </si>
  <si>
    <t>Población Total</t>
  </si>
  <si>
    <t>P2ID32</t>
  </si>
  <si>
    <r>
      <rPr>
        <b/>
        <sz val="8"/>
        <rFont val="Arial"/>
        <family val="2"/>
      </rPr>
      <t>Fuente</t>
    </r>
    <r>
      <rPr>
        <sz val="8"/>
        <rFont val="Arial"/>
        <family val="2"/>
      </rPr>
      <t>: DEIE sobre Censos Nacionales de Población, Hogares y Viviendas 1970, 1980, 1991, 2001, 2010, 2022.</t>
    </r>
  </si>
  <si>
    <t>Población de Mendoza - Crecimiento intercensal histórico</t>
  </si>
  <si>
    <t xml:space="preserve">  1970/80  </t>
  </si>
  <si>
    <t xml:space="preserve">  1980/91    </t>
  </si>
  <si>
    <t>1991/2001</t>
  </si>
  <si>
    <t>2001/10</t>
  </si>
  <si>
    <t>2010/22</t>
  </si>
  <si>
    <t>Variación Intercensal</t>
  </si>
  <si>
    <t>Población de Mendoza - Distribución histórica por departamento</t>
  </si>
  <si>
    <t>P2ID30</t>
  </si>
  <si>
    <t>media</t>
  </si>
  <si>
    <t>desviación</t>
  </si>
  <si>
    <t>2001/2022</t>
  </si>
  <si>
    <t>variación intecensal</t>
  </si>
  <si>
    <t>Acumulado</t>
  </si>
  <si>
    <t>Urbana</t>
  </si>
  <si>
    <t xml:space="preserve">Rural </t>
  </si>
  <si>
    <t>% urbana</t>
  </si>
  <si>
    <t xml:space="preserve">% rural </t>
  </si>
  <si>
    <t xml:space="preserve">Población </t>
  </si>
  <si>
    <t>Población de Mendoza - Distribución espacial</t>
  </si>
  <si>
    <t>Ranking por tamaño</t>
  </si>
  <si>
    <t>Rural agrupada</t>
  </si>
  <si>
    <t>Rural Dispersa</t>
  </si>
  <si>
    <t>-</t>
  </si>
  <si>
    <r>
      <rPr>
        <b/>
        <sz val="8"/>
        <rFont val="Arial"/>
        <family val="2"/>
      </rPr>
      <t>Fuente:</t>
    </r>
    <r>
      <rPr>
        <sz val="8"/>
        <rFont val="Arial"/>
        <family val="2"/>
      </rPr>
      <t xml:space="preserve"> elaboración propia sobre DEIE, Censo Nacional de Población, Hogares y Viviendas. Año 2022.</t>
    </r>
  </si>
  <si>
    <t>Definiciones:</t>
  </si>
  <si>
    <r>
      <rPr>
        <b/>
        <i/>
        <sz val="8"/>
        <rFont val="Arial"/>
        <family val="2"/>
      </rPr>
      <t>Población urbana:</t>
    </r>
    <r>
      <rPr>
        <i/>
        <sz val="8"/>
        <color indexed="8"/>
        <rFont val="Arial"/>
        <family val="2"/>
      </rPr>
      <t xml:space="preserve"> Comprende a la población que reside en localidades con 2.000 o más habitantes.</t>
    </r>
  </si>
  <si>
    <r>
      <rPr>
        <b/>
        <i/>
        <sz val="8"/>
        <rFont val="Arial"/>
        <family val="2"/>
      </rPr>
      <t>Población rural agrupada:</t>
    </r>
    <r>
      <rPr>
        <i/>
        <sz val="8"/>
        <rFont val="Arial"/>
        <family val="2"/>
      </rPr>
      <t xml:space="preserve"> C</t>
    </r>
    <r>
      <rPr>
        <i/>
        <sz val="8"/>
        <color indexed="8"/>
        <rFont val="Arial"/>
        <family val="2"/>
      </rPr>
      <t>omprende a la población que reside en localidades con menos de 2.000 habitantes.</t>
    </r>
  </si>
  <si>
    <r>
      <rPr>
        <b/>
        <i/>
        <sz val="8"/>
        <rFont val="Arial"/>
        <family val="2"/>
      </rPr>
      <t xml:space="preserve">Población rural dispersa: </t>
    </r>
    <r>
      <rPr>
        <i/>
        <sz val="8"/>
        <rFont val="Arial"/>
        <family val="2"/>
      </rPr>
      <t>Comprende a la población que no reside en una localidad censal.</t>
    </r>
  </si>
  <si>
    <r>
      <t>2010</t>
    </r>
    <r>
      <rPr>
        <vertAlign val="superscript"/>
        <sz val="8"/>
        <rFont val="Arial"/>
        <family val="2"/>
      </rPr>
      <t>(2)</t>
    </r>
  </si>
  <si>
    <r>
      <t>2022</t>
    </r>
    <r>
      <rPr>
        <vertAlign val="superscript"/>
        <sz val="8"/>
        <rFont val="Arial"/>
        <family val="2"/>
      </rPr>
      <t>(3)</t>
    </r>
  </si>
  <si>
    <t xml:space="preserve">Total </t>
  </si>
  <si>
    <t>con NBI</t>
  </si>
  <si>
    <r>
      <t>%</t>
    </r>
    <r>
      <rPr>
        <vertAlign val="superscript"/>
        <sz val="8"/>
        <rFont val="Arial"/>
        <family val="2"/>
      </rPr>
      <t>'(4)</t>
    </r>
  </si>
  <si>
    <t>(1)</t>
  </si>
  <si>
    <t xml:space="preserve">Las Necesidades Básicas Insatisfechas fueron definidas de acuerdo con la metodología utilizada por INDEC en </t>
  </si>
  <si>
    <t>"La Pobreza en la Argentina", (Serie Estudios INDEC Nº 1, Buenos Aires, 1984).</t>
  </si>
  <si>
    <t>Los hogares con Necesidades Básicas Insatisfechas son aquellos que presentan al menos uno de los siguientes indicadores de privación:</t>
  </si>
  <si>
    <r>
      <rPr>
        <b/>
        <sz val="8"/>
        <rFont val="Arial"/>
        <family val="2"/>
      </rPr>
      <t>Hacinamiento:</t>
    </r>
    <r>
      <rPr>
        <sz val="8"/>
        <rFont val="Arial"/>
        <family val="2"/>
      </rPr>
      <t xml:space="preserve"> Hogares que tuvieran más de 3 personas por cuarto.</t>
    </r>
  </si>
  <si>
    <r>
      <rPr>
        <b/>
        <sz val="8"/>
        <rFont val="Arial"/>
        <family val="2"/>
      </rPr>
      <t>Vivienda:</t>
    </r>
    <r>
      <rPr>
        <sz val="8"/>
        <rFont val="Arial"/>
        <family val="2"/>
      </rPr>
      <t xml:space="preserve"> Hogares que habitaran en una vivienda de tipo inconveniente (vivienda en villa, pieza de inquilinato, </t>
    </r>
  </si>
  <si>
    <t>local no construido para fines habitacionales u otro tipo, excluyendo casa, departamento y rancho).</t>
  </si>
  <si>
    <r>
      <rPr>
        <b/>
        <sz val="8"/>
        <rFont val="Arial"/>
        <family val="2"/>
      </rPr>
      <t>Condiciones sanitarias</t>
    </r>
    <r>
      <rPr>
        <sz val="8"/>
        <rFont val="Arial"/>
        <family val="2"/>
      </rPr>
      <t>: Hogares que no tuvieran ningún tipo de retrete.</t>
    </r>
  </si>
  <si>
    <r>
      <rPr>
        <b/>
        <sz val="8"/>
        <rFont val="Arial"/>
        <family val="2"/>
      </rPr>
      <t>Asistencia escolar</t>
    </r>
    <r>
      <rPr>
        <sz val="8"/>
        <rFont val="Arial"/>
        <family val="2"/>
      </rPr>
      <t xml:space="preserve">: Hogares que tuvieran algún niño en edad escolar (6-12 años) que no asista a la escuela. </t>
    </r>
  </si>
  <si>
    <r>
      <rPr>
        <b/>
        <sz val="8"/>
        <rFont val="Arial"/>
        <family val="2"/>
      </rPr>
      <t>Capacidad de subsistencia</t>
    </r>
    <r>
      <rPr>
        <sz val="8"/>
        <rFont val="Arial"/>
        <family val="2"/>
      </rPr>
      <t xml:space="preserve">: Hogares que tuvieran 4 ó más personas por miembro ocupado y, además, cuyo </t>
    </r>
  </si>
  <si>
    <t>jefe no hubiese completado el tercer grado de escolaridad primaria.</t>
  </si>
  <si>
    <t>(2)</t>
  </si>
  <si>
    <t>Se incluye a los hogares y a la población censados en la calle y se excluye a la poblacion en hogares colectivos.</t>
  </si>
  <si>
    <t>(3)</t>
  </si>
  <si>
    <t>Se excluye a las personas que viven en situación de calle.</t>
  </si>
  <si>
    <t>(4)</t>
  </si>
  <si>
    <t>Porcentaje de población con Necesidades Básicas Insatisfechas sobre el total de población de cada departamento.</t>
  </si>
  <si>
    <r>
      <t xml:space="preserve">Fuente:  </t>
    </r>
    <r>
      <rPr>
        <sz val="8"/>
        <rFont val="Arial"/>
        <family val="2"/>
      </rPr>
      <t>INDEC. Censo Nacional de Población, Hogares y Viviendas 2001.</t>
    </r>
  </si>
  <si>
    <t>Población de Mendoza - Porcentaje de población con NBI por departamento</t>
  </si>
  <si>
    <t>personas</t>
  </si>
  <si>
    <t>Región y Dpto</t>
  </si>
  <si>
    <t>% con NBI</t>
  </si>
  <si>
    <t>Fuente: elaboración propia sobre la base de INDEC, Censo Nacional de Población, Hogares y Viviendas 2010 y 2022.</t>
  </si>
  <si>
    <t>puntos p</t>
  </si>
  <si>
    <t xml:space="preserve">Total (1) </t>
  </si>
  <si>
    <t>(1) Se excluye a la población en hogares colectivos y a las personas que viven en situación de calle.</t>
  </si>
  <si>
    <t>Variación Intercensal 2010/22</t>
  </si>
  <si>
    <t>Fuente: INDEC, Censo Nacional de Población, Hogares y Viviendas 2022. Resultados definitivos.</t>
  </si>
  <si>
    <t xml:space="preserve">Indice de Dependencia Potencial </t>
  </si>
  <si>
    <t>Jóvenes</t>
  </si>
  <si>
    <t>Ancianos</t>
  </si>
  <si>
    <t>P2ID38</t>
  </si>
  <si>
    <t xml:space="preserve">Indice de Envejecimiento </t>
  </si>
  <si>
    <t>Nota; Expresa la cantidad de personas de 65 años y más por cada 100 personas de 0 a 14 años de edad. Cociente entre: (Total de personas de 65 años y más/Total personas de 0 a 14 años de edad) *100.</t>
  </si>
  <si>
    <t>Mendoza - Indice de Dependencia Potencial (IDP) por departamento</t>
  </si>
  <si>
    <t>Nota:  Expresa la cantidad de personas de edad inactiva por cada 100 personas edad activa. Cociente entre: ((Total de personas de 0 a 14 años + total de personas de 65 años y más) / (Total de personas de 15 a 64 años)) *100.</t>
  </si>
  <si>
    <t>P2ID39</t>
  </si>
  <si>
    <t>NOTA: Los hogares con Necesidades Básicas Insatisfechas son aquellos que presentan al menos uno de los siguientes indicadores de privación:</t>
  </si>
  <si>
    <r>
      <rPr>
        <b/>
        <sz val="8"/>
        <rFont val="Arial"/>
        <family val="2"/>
      </rPr>
      <t>Fuente:</t>
    </r>
    <r>
      <rPr>
        <sz val="8"/>
        <rFont val="Arial"/>
        <family val="2"/>
      </rPr>
      <t xml:space="preserve"> DEIE, Censo Nacional de Población, Hogares y Viviendas.</t>
    </r>
  </si>
  <si>
    <r>
      <rPr>
        <b/>
        <sz val="8"/>
        <rFont val="Arial"/>
        <family val="2"/>
      </rPr>
      <t xml:space="preserve">Fuente: </t>
    </r>
    <r>
      <rPr>
        <sz val="8"/>
        <rFont val="Arial"/>
        <family val="2"/>
      </rPr>
      <t>elaboración propia sobre DEIE, Censo Nacional de Población, Hogares y Viviendas. Año 2022.</t>
    </r>
  </si>
  <si>
    <t xml:space="preserve">Crecimiento </t>
  </si>
  <si>
    <t xml:space="preserve">Participación </t>
  </si>
  <si>
    <t>BRECHA</t>
  </si>
  <si>
    <t>Indice</t>
  </si>
  <si>
    <t>AMM</t>
  </si>
  <si>
    <t>NORESTE</t>
  </si>
  <si>
    <t>ESTE</t>
  </si>
  <si>
    <t>VALLE DE UCO</t>
  </si>
  <si>
    <t>SUR</t>
  </si>
  <si>
    <t>INDICE</t>
  </si>
  <si>
    <t>Nota</t>
  </si>
  <si>
    <t>INTERNET (3)</t>
  </si>
  <si>
    <t>3) Porcentaje de hogares con tenencia de internet en la vivienda</t>
  </si>
  <si>
    <t xml:space="preserve">1) Porcentaje de población con Necesidades Básicas Insatisfechas (NBI) </t>
  </si>
  <si>
    <t>SIN NBI (1)</t>
  </si>
  <si>
    <t>EDU TERC + (2)</t>
  </si>
  <si>
    <t xml:space="preserve">2) población de 25 a 65 años de edad, en viviendas particulares, que completó un Nivel Terciario o superior y/o tiene un nivel Universitario o Posgrado incompleto </t>
  </si>
  <si>
    <t>Fuente: elaboración propia sobre la base INDEC, Censo Nacional de Población y Viviendas 2022</t>
  </si>
  <si>
    <t>Departamento /Región</t>
  </si>
  <si>
    <t>posicion ranking</t>
  </si>
  <si>
    <t>Mendoza - Indice de Envejecimiento por departamento 2022</t>
  </si>
  <si>
    <t>ENVEJ</t>
  </si>
  <si>
    <t>Censo 2010</t>
  </si>
  <si>
    <t>Censo 2022</t>
  </si>
  <si>
    <t>variación en pp</t>
  </si>
  <si>
    <t>Mendoza - Personas en hogares con al menos 1 NBI por departamento - Censo 2010 y 2022</t>
  </si>
  <si>
    <t xml:space="preserve">personas </t>
  </si>
  <si>
    <t xml:space="preserve">% </t>
  </si>
  <si>
    <t>%</t>
  </si>
  <si>
    <t xml:space="preserve">desvío </t>
  </si>
  <si>
    <t>TOTAL Mza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</si>
</sst>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_ ;[Red]\-0.0\ "/>
    <numFmt numFmtId="166" formatCode="0.0"/>
    <numFmt numFmtId="167" formatCode="###,###,##0"/>
    <numFmt numFmtId="168" formatCode="###,###,##0.0"/>
    <numFmt numFmtId="169" formatCode="General_)"/>
    <numFmt numFmtId="170" formatCode="0_ ;[Red]\-0\ "/>
    <numFmt numFmtId="171" formatCode="#,##0_ ;[Red]\-#,##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indexed="8"/>
      <name val="Arial"/>
      <family val="2"/>
    </font>
    <font>
      <vertAlign val="superscript"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C1DC0"/>
        <bgColor indexed="64"/>
      </patternFill>
    </fill>
    <fill>
      <patternFill patternType="solid">
        <fgColor rgb="FFD6D5B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C1DC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0C1DC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D6D5B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3" tint="0.79998168889431442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rgb="FFFFFFFF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59595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59595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595959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</cellStyleXfs>
  <cellXfs count="186">
    <xf numFmtId="0" fontId="0" fillId="0" borderId="0" xfId="0"/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1" fontId="3" fillId="0" borderId="0" xfId="2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9" fontId="0" fillId="0" borderId="0" xfId="1" applyFont="1"/>
    <xf numFmtId="9" fontId="6" fillId="0" borderId="0" xfId="1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6" fillId="0" borderId="0" xfId="0" applyFont="1"/>
    <xf numFmtId="0" fontId="9" fillId="3" borderId="1" xfId="2" applyFont="1" applyFill="1" applyBorder="1" applyAlignment="1">
      <alignment horizontal="center" vertical="center"/>
    </xf>
    <xf numFmtId="3" fontId="3" fillId="0" borderId="0" xfId="2" applyNumberFormat="1" applyFont="1" applyAlignment="1">
      <alignment horizontal="center" vertical="center"/>
    </xf>
    <xf numFmtId="3" fontId="3" fillId="0" borderId="2" xfId="2" applyNumberFormat="1" applyFont="1" applyBorder="1" applyAlignment="1">
      <alignment horizontal="center" vertical="center"/>
    </xf>
    <xf numFmtId="9" fontId="3" fillId="0" borderId="0" xfId="1" applyFont="1" applyAlignment="1">
      <alignment horizontal="right" vertical="center"/>
    </xf>
    <xf numFmtId="0" fontId="0" fillId="0" borderId="0" xfId="0" applyAlignment="1">
      <alignment horizontal="center"/>
    </xf>
    <xf numFmtId="164" fontId="3" fillId="0" borderId="0" xfId="1" applyNumberFormat="1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3" fillId="0" borderId="0" xfId="2" applyFont="1" applyAlignment="1" applyProtection="1">
      <alignment horizontal="left" vertical="center"/>
      <protection locked="0"/>
    </xf>
    <xf numFmtId="3" fontId="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7" fillId="5" borderId="0" xfId="0" applyFont="1" applyFill="1"/>
    <xf numFmtId="164" fontId="4" fillId="0" borderId="0" xfId="1" applyNumberFormat="1" applyFont="1" applyAlignment="1">
      <alignment horizontal="right" vertical="center"/>
    </xf>
    <xf numFmtId="9" fontId="14" fillId="0" borderId="0" xfId="1" applyFont="1" applyAlignment="1">
      <alignment horizontal="right" vertical="center"/>
    </xf>
    <xf numFmtId="0" fontId="0" fillId="0" borderId="2" xfId="0" applyBorder="1"/>
    <xf numFmtId="9" fontId="0" fillId="0" borderId="0" xfId="0" applyNumberFormat="1"/>
    <xf numFmtId="166" fontId="6" fillId="0" borderId="0" xfId="0" applyNumberFormat="1" applyFont="1" applyAlignment="1">
      <alignment horizontal="center"/>
    </xf>
    <xf numFmtId="9" fontId="0" fillId="0" borderId="0" xfId="1" applyFont="1" applyFill="1"/>
    <xf numFmtId="0" fontId="9" fillId="7" borderId="4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4" fillId="6" borderId="1" xfId="2" applyFont="1" applyFill="1" applyBorder="1" applyAlignment="1">
      <alignment vertical="center"/>
    </xf>
    <xf numFmtId="3" fontId="4" fillId="4" borderId="0" xfId="2" applyNumberFormat="1" applyFont="1" applyFill="1" applyAlignment="1">
      <alignment horizontal="left" vertical="center"/>
    </xf>
    <xf numFmtId="0" fontId="17" fillId="0" borderId="0" xfId="2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vertical="center"/>
      <protection locked="0"/>
    </xf>
    <xf numFmtId="167" fontId="3" fillId="0" borderId="2" xfId="0" applyNumberFormat="1" applyFont="1" applyBorder="1" applyAlignment="1" applyProtection="1">
      <alignment horizontal="center" vertical="center"/>
      <protection locked="0"/>
    </xf>
    <xf numFmtId="168" fontId="3" fillId="0" borderId="2" xfId="0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 applyProtection="1">
      <alignment horizontal="center" vertical="center"/>
      <protection locked="0"/>
    </xf>
    <xf numFmtId="168" fontId="3" fillId="0" borderId="0" xfId="0" applyNumberFormat="1" applyFont="1" applyAlignment="1" applyProtection="1">
      <alignment horizontal="center" vertical="center"/>
      <protection locked="0"/>
    </xf>
    <xf numFmtId="0" fontId="6" fillId="0" borderId="0" xfId="0" quotePrefix="1" applyFont="1" applyAlignment="1">
      <alignment vertical="center"/>
    </xf>
    <xf numFmtId="169" fontId="3" fillId="8" borderId="0" xfId="4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167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170" fontId="6" fillId="0" borderId="0" xfId="1" applyNumberFormat="1" applyFont="1" applyAlignment="1">
      <alignment horizontal="center"/>
    </xf>
    <xf numFmtId="167" fontId="8" fillId="4" borderId="0" xfId="0" applyNumberFormat="1" applyFont="1" applyFill="1" applyAlignment="1">
      <alignment horizontal="center"/>
    </xf>
    <xf numFmtId="166" fontId="8" fillId="4" borderId="0" xfId="1" applyNumberFormat="1" applyFont="1" applyFill="1" applyAlignment="1">
      <alignment horizontal="center"/>
    </xf>
    <xf numFmtId="165" fontId="8" fillId="4" borderId="0" xfId="1" applyNumberFormat="1" applyFont="1" applyFill="1" applyAlignment="1">
      <alignment horizontal="center"/>
    </xf>
    <xf numFmtId="170" fontId="8" fillId="4" borderId="0" xfId="1" applyNumberFormat="1" applyFont="1" applyFill="1" applyAlignment="1">
      <alignment horizontal="center"/>
    </xf>
    <xf numFmtId="3" fontId="4" fillId="2" borderId="1" xfId="2" applyNumberFormat="1" applyFont="1" applyFill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/>
    </xf>
    <xf numFmtId="165" fontId="8" fillId="0" borderId="1" xfId="1" applyNumberFormat="1" applyFont="1" applyBorder="1" applyAlignment="1">
      <alignment horizontal="center"/>
    </xf>
    <xf numFmtId="170" fontId="8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9" fillId="7" borderId="5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9" fillId="9" borderId="1" xfId="2" applyFont="1" applyFill="1" applyBorder="1" applyAlignment="1">
      <alignment horizontal="center" vertical="center"/>
    </xf>
    <xf numFmtId="0" fontId="3" fillId="10" borderId="0" xfId="2" applyFont="1" applyFill="1" applyAlignment="1">
      <alignment vertical="center"/>
    </xf>
    <xf numFmtId="3" fontId="3" fillId="10" borderId="0" xfId="2" applyNumberFormat="1" applyFont="1" applyFill="1" applyAlignment="1">
      <alignment horizontal="right" vertical="center"/>
    </xf>
    <xf numFmtId="9" fontId="6" fillId="10" borderId="0" xfId="1" applyFont="1" applyFill="1"/>
    <xf numFmtId="0" fontId="4" fillId="11" borderId="0" xfId="2" applyFont="1" applyFill="1" applyAlignment="1">
      <alignment vertical="center"/>
    </xf>
    <xf numFmtId="3" fontId="4" fillId="11" borderId="0" xfId="2" applyNumberFormat="1" applyFont="1" applyFill="1" applyAlignment="1">
      <alignment horizontal="right" vertical="center"/>
    </xf>
    <xf numFmtId="9" fontId="8" fillId="11" borderId="0" xfId="1" applyFont="1" applyFill="1"/>
    <xf numFmtId="0" fontId="4" fillId="12" borderId="1" xfId="2" applyFont="1" applyFill="1" applyBorder="1" applyAlignment="1">
      <alignment vertical="center"/>
    </xf>
    <xf numFmtId="3" fontId="4" fillId="12" borderId="1" xfId="2" applyNumberFormat="1" applyFont="1" applyFill="1" applyBorder="1" applyAlignment="1">
      <alignment horizontal="right" vertical="center"/>
    </xf>
    <xf numFmtId="9" fontId="4" fillId="12" borderId="1" xfId="1" applyFont="1" applyFill="1" applyBorder="1" applyAlignment="1">
      <alignment horizontal="right" vertical="center"/>
    </xf>
    <xf numFmtId="0" fontId="21" fillId="0" borderId="0" xfId="0" applyFont="1"/>
    <xf numFmtId="0" fontId="9" fillId="9" borderId="4" xfId="0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1" fontId="11" fillId="10" borderId="0" xfId="0" applyNumberFormat="1" applyFont="1" applyFill="1" applyAlignment="1">
      <alignment horizontal="center"/>
    </xf>
    <xf numFmtId="1" fontId="11" fillId="13" borderId="0" xfId="0" applyNumberFormat="1" applyFont="1" applyFill="1" applyAlignment="1">
      <alignment horizontal="center"/>
    </xf>
    <xf numFmtId="1" fontId="14" fillId="10" borderId="0" xfId="0" applyNumberFormat="1" applyFont="1" applyFill="1" applyAlignment="1">
      <alignment horizontal="center"/>
    </xf>
    <xf numFmtId="3" fontId="4" fillId="11" borderId="0" xfId="2" applyNumberFormat="1" applyFont="1" applyFill="1" applyAlignment="1">
      <alignment horizontal="left" vertical="center"/>
    </xf>
    <xf numFmtId="1" fontId="10" fillId="11" borderId="0" xfId="0" applyNumberFormat="1" applyFont="1" applyFill="1" applyAlignment="1">
      <alignment horizontal="center"/>
    </xf>
    <xf numFmtId="1" fontId="10" fillId="13" borderId="0" xfId="0" applyNumberFormat="1" applyFont="1" applyFill="1" applyAlignment="1">
      <alignment horizontal="center"/>
    </xf>
    <xf numFmtId="1" fontId="22" fillId="11" borderId="0" xfId="0" applyNumberFormat="1" applyFont="1" applyFill="1" applyAlignment="1">
      <alignment horizontal="center"/>
    </xf>
    <xf numFmtId="3" fontId="4" fillId="11" borderId="0" xfId="2" applyNumberFormat="1" applyFont="1" applyFill="1" applyAlignment="1">
      <alignment horizontal="center" vertical="center"/>
    </xf>
    <xf numFmtId="1" fontId="4" fillId="11" borderId="0" xfId="2" applyNumberFormat="1" applyFont="1" applyFill="1" applyAlignment="1">
      <alignment horizontal="center" vertical="center"/>
    </xf>
    <xf numFmtId="1" fontId="4" fillId="13" borderId="0" xfId="2" applyNumberFormat="1" applyFont="1" applyFill="1" applyAlignment="1">
      <alignment horizontal="center" vertical="center"/>
    </xf>
    <xf numFmtId="0" fontId="4" fillId="11" borderId="1" xfId="2" applyFont="1" applyFill="1" applyBorder="1" applyAlignment="1">
      <alignment vertical="center"/>
    </xf>
    <xf numFmtId="1" fontId="10" fillId="11" borderId="1" xfId="0" applyNumberFormat="1" applyFont="1" applyFill="1" applyBorder="1" applyAlignment="1">
      <alignment horizontal="center"/>
    </xf>
    <xf numFmtId="1" fontId="10" fillId="13" borderId="1" xfId="0" applyNumberFormat="1" applyFont="1" applyFill="1" applyBorder="1" applyAlignment="1">
      <alignment horizontal="center"/>
    </xf>
    <xf numFmtId="1" fontId="22" fillId="11" borderId="1" xfId="0" applyNumberFormat="1" applyFont="1" applyFill="1" applyBorder="1" applyAlignment="1">
      <alignment horizontal="center"/>
    </xf>
    <xf numFmtId="9" fontId="5" fillId="0" borderId="0" xfId="1" applyFont="1"/>
    <xf numFmtId="164" fontId="0" fillId="0" borderId="0" xfId="1" applyNumberFormat="1" applyFont="1"/>
    <xf numFmtId="10" fontId="0" fillId="0" borderId="0" xfId="1" applyNumberFormat="1" applyFont="1"/>
    <xf numFmtId="3" fontId="0" fillId="0" borderId="0" xfId="0" applyNumberFormat="1"/>
    <xf numFmtId="164" fontId="6" fillId="10" borderId="0" xfId="1" applyNumberFormat="1" applyFont="1" applyFill="1" applyAlignment="1">
      <alignment horizontal="right"/>
    </xf>
    <xf numFmtId="164" fontId="8" fillId="11" borderId="0" xfId="1" applyNumberFormat="1" applyFont="1" applyFill="1" applyAlignment="1">
      <alignment horizontal="right"/>
    </xf>
    <xf numFmtId="164" fontId="4" fillId="12" borderId="1" xfId="1" applyNumberFormat="1" applyFont="1" applyFill="1" applyBorder="1" applyAlignment="1">
      <alignment horizontal="right"/>
    </xf>
    <xf numFmtId="9" fontId="4" fillId="12" borderId="1" xfId="1" applyFont="1" applyFill="1" applyBorder="1" applyAlignment="1">
      <alignment horizontal="right"/>
    </xf>
    <xf numFmtId="1" fontId="6" fillId="0" borderId="0" xfId="0" applyNumberFormat="1" applyFont="1" applyAlignment="1">
      <alignment horizontal="center"/>
    </xf>
    <xf numFmtId="1" fontId="6" fillId="5" borderId="0" xfId="0" applyNumberFormat="1" applyFont="1" applyFill="1" applyAlignment="1">
      <alignment horizontal="center"/>
    </xf>
    <xf numFmtId="0" fontId="9" fillId="3" borderId="0" xfId="2" applyFont="1" applyFill="1" applyAlignment="1">
      <alignment horizontal="center" vertical="center"/>
    </xf>
    <xf numFmtId="0" fontId="9" fillId="9" borderId="3" xfId="0" applyFont="1" applyFill="1" applyBorder="1" applyAlignment="1">
      <alignment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vertical="center"/>
    </xf>
    <xf numFmtId="0" fontId="9" fillId="9" borderId="2" xfId="0" applyFont="1" applyFill="1" applyBorder="1" applyAlignment="1">
      <alignment horizontal="center" vertical="center"/>
    </xf>
    <xf numFmtId="3" fontId="6" fillId="10" borderId="0" xfId="3" applyNumberFormat="1" applyFont="1" applyFill="1" applyAlignment="1">
      <alignment horizontal="center" vertical="center"/>
    </xf>
    <xf numFmtId="0" fontId="16" fillId="10" borderId="0" xfId="3" applyFont="1" applyFill="1" applyAlignment="1">
      <alignment horizontal="right" vertical="center"/>
    </xf>
    <xf numFmtId="9" fontId="16" fillId="10" borderId="0" xfId="1" applyFont="1" applyFill="1" applyAlignment="1">
      <alignment horizontal="right" vertical="center"/>
    </xf>
    <xf numFmtId="0" fontId="0" fillId="10" borderId="0" xfId="0" applyFill="1"/>
    <xf numFmtId="0" fontId="6" fillId="10" borderId="0" xfId="3" applyFont="1" applyFill="1" applyAlignment="1">
      <alignment vertical="center"/>
    </xf>
    <xf numFmtId="9" fontId="3" fillId="10" borderId="0" xfId="1" applyFont="1" applyFill="1" applyBorder="1" applyAlignment="1">
      <alignment horizontal="center" vertical="center"/>
    </xf>
    <xf numFmtId="49" fontId="3" fillId="10" borderId="0" xfId="2" applyNumberFormat="1" applyFont="1" applyFill="1" applyAlignment="1">
      <alignment horizontal="center" vertical="center"/>
    </xf>
    <xf numFmtId="9" fontId="4" fillId="11" borderId="0" xfId="1" applyFont="1" applyFill="1" applyAlignment="1">
      <alignment horizontal="center" vertical="center"/>
    </xf>
    <xf numFmtId="0" fontId="4" fillId="14" borderId="1" xfId="2" applyFont="1" applyFill="1" applyBorder="1" applyAlignment="1">
      <alignment vertical="center"/>
    </xf>
    <xf numFmtId="9" fontId="4" fillId="10" borderId="1" xfId="1" applyFont="1" applyFill="1" applyBorder="1" applyAlignment="1">
      <alignment horizontal="center" vertical="center"/>
    </xf>
    <xf numFmtId="0" fontId="6" fillId="10" borderId="0" xfId="3" applyFont="1" applyFill="1" applyAlignment="1">
      <alignment horizontal="left" vertical="center"/>
    </xf>
    <xf numFmtId="9" fontId="16" fillId="10" borderId="0" xfId="1" applyFont="1" applyFill="1" applyBorder="1" applyAlignment="1">
      <alignment horizontal="right" vertical="center"/>
    </xf>
    <xf numFmtId="0" fontId="0" fillId="10" borderId="2" xfId="0" applyFill="1" applyBorder="1"/>
    <xf numFmtId="0" fontId="4" fillId="11" borderId="1" xfId="0" applyFont="1" applyFill="1" applyBorder="1" applyAlignment="1">
      <alignment horizontal="left" vertical="center"/>
    </xf>
    <xf numFmtId="3" fontId="4" fillId="11" borderId="1" xfId="0" applyNumberFormat="1" applyFont="1" applyFill="1" applyBorder="1" applyAlignment="1">
      <alignment horizontal="center" vertical="center"/>
    </xf>
    <xf numFmtId="9" fontId="6" fillId="10" borderId="0" xfId="1" applyFont="1" applyFill="1" applyAlignment="1">
      <alignment horizontal="right"/>
    </xf>
    <xf numFmtId="9" fontId="8" fillId="11" borderId="0" xfId="1" applyFont="1" applyFill="1" applyAlignment="1">
      <alignment horizontal="right"/>
    </xf>
    <xf numFmtId="9" fontId="3" fillId="10" borderId="6" xfId="1" applyFont="1" applyFill="1" applyBorder="1" applyAlignment="1">
      <alignment horizontal="center" vertical="center"/>
    </xf>
    <xf numFmtId="9" fontId="4" fillId="11" borderId="6" xfId="1" applyFont="1" applyFill="1" applyBorder="1" applyAlignment="1">
      <alignment horizontal="center" vertical="center"/>
    </xf>
    <xf numFmtId="9" fontId="4" fillId="10" borderId="7" xfId="1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3" fontId="11" fillId="15" borderId="12" xfId="0" applyNumberFormat="1" applyFont="1" applyFill="1" applyBorder="1" applyAlignment="1">
      <alignment horizontal="center" vertical="center"/>
    </xf>
    <xf numFmtId="3" fontId="11" fillId="15" borderId="13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14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  <xf numFmtId="3" fontId="10" fillId="15" borderId="16" xfId="0" applyNumberFormat="1" applyFont="1" applyFill="1" applyBorder="1" applyAlignment="1">
      <alignment horizontal="center" vertical="center"/>
    </xf>
    <xf numFmtId="171" fontId="11" fillId="15" borderId="12" xfId="0" applyNumberFormat="1" applyFont="1" applyFill="1" applyBorder="1" applyAlignment="1">
      <alignment horizontal="center" vertical="center"/>
    </xf>
    <xf numFmtId="171" fontId="11" fillId="15" borderId="13" xfId="0" applyNumberFormat="1" applyFont="1" applyFill="1" applyBorder="1" applyAlignment="1">
      <alignment horizontal="center" vertical="center"/>
    </xf>
    <xf numFmtId="171" fontId="10" fillId="15" borderId="16" xfId="0" applyNumberFormat="1" applyFont="1" applyFill="1" applyBorder="1" applyAlignment="1">
      <alignment horizontal="center" vertical="center"/>
    </xf>
    <xf numFmtId="171" fontId="8" fillId="4" borderId="0" xfId="1" applyNumberFormat="1" applyFont="1" applyFill="1" applyAlignment="1">
      <alignment horizontal="center"/>
    </xf>
    <xf numFmtId="0" fontId="3" fillId="2" borderId="0" xfId="2" applyFont="1" applyFill="1" applyAlignment="1">
      <alignment vertical="center"/>
    </xf>
    <xf numFmtId="167" fontId="6" fillId="2" borderId="0" xfId="0" applyNumberFormat="1" applyFont="1" applyFill="1" applyAlignment="1">
      <alignment horizontal="center"/>
    </xf>
    <xf numFmtId="166" fontId="6" fillId="2" borderId="0" xfId="1" applyNumberFormat="1" applyFont="1" applyFill="1" applyAlignment="1">
      <alignment horizontal="center"/>
    </xf>
    <xf numFmtId="165" fontId="6" fillId="2" borderId="0" xfId="1" applyNumberFormat="1" applyFont="1" applyFill="1" applyAlignment="1">
      <alignment horizontal="center"/>
    </xf>
    <xf numFmtId="171" fontId="6" fillId="2" borderId="0" xfId="1" applyNumberFormat="1" applyFont="1" applyFill="1" applyAlignment="1">
      <alignment horizontal="center"/>
    </xf>
    <xf numFmtId="0" fontId="4" fillId="16" borderId="1" xfId="2" applyFont="1" applyFill="1" applyBorder="1" applyAlignment="1">
      <alignment vertical="center"/>
    </xf>
    <xf numFmtId="166" fontId="8" fillId="2" borderId="1" xfId="1" applyNumberFormat="1" applyFont="1" applyFill="1" applyBorder="1" applyAlignment="1">
      <alignment horizontal="center"/>
    </xf>
    <xf numFmtId="165" fontId="8" fillId="2" borderId="1" xfId="1" applyNumberFormat="1" applyFont="1" applyFill="1" applyBorder="1" applyAlignment="1">
      <alignment horizontal="center"/>
    </xf>
    <xf numFmtId="171" fontId="8" fillId="2" borderId="1" xfId="1" applyNumberFormat="1" applyFont="1" applyFill="1" applyBorder="1" applyAlignment="1">
      <alignment horizontal="center"/>
    </xf>
    <xf numFmtId="0" fontId="9" fillId="7" borderId="4" xfId="0" applyFont="1" applyFill="1" applyBorder="1" applyAlignment="1">
      <alignment horizontal="left" vertical="center"/>
    </xf>
    <xf numFmtId="166" fontId="0" fillId="0" borderId="0" xfId="0" applyNumberFormat="1"/>
    <xf numFmtId="0" fontId="9" fillId="9" borderId="1" xfId="2" applyFont="1" applyFill="1" applyBorder="1" applyAlignment="1">
      <alignment horizontal="center" vertical="center"/>
    </xf>
    <xf numFmtId="0" fontId="9" fillId="9" borderId="3" xfId="2" applyFont="1" applyFill="1" applyBorder="1" applyAlignment="1">
      <alignment horizontal="center" vertical="center"/>
    </xf>
    <xf numFmtId="0" fontId="9" fillId="9" borderId="2" xfId="2" applyFont="1" applyFill="1" applyBorder="1" applyAlignment="1">
      <alignment horizontal="center" vertical="center"/>
    </xf>
    <xf numFmtId="0" fontId="9" fillId="9" borderId="3" xfId="2" applyFont="1" applyFill="1" applyBorder="1" applyAlignment="1">
      <alignment horizontal="left" vertical="center" wrapText="1"/>
    </xf>
    <xf numFmtId="0" fontId="9" fillId="9" borderId="2" xfId="2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709BC963-27E5-4D27-8669-7CD4370ADF21}"/>
    <cellStyle name="Normal 2 2" xfId="4" xr:uid="{4DAC44D3-0CAC-4565-AFD4-4CA7D92B93A6}"/>
    <cellStyle name="Normal 3" xfId="3" xr:uid="{6141270B-847D-4828-AF31-9DDE5BA68C66}"/>
    <cellStyle name="Porcentaje" xfId="1" builtinId="5"/>
  </cellStyles>
  <dxfs count="0"/>
  <tableStyles count="0" defaultTableStyle="TableStyleMedium2" defaultPivotStyle="PivotStyleLight16"/>
  <colors>
    <mruColors>
      <color rgb="FFD2C7B6"/>
      <color rgb="FF0C1DC0"/>
      <color rgb="FFD6D5B5"/>
      <color rgb="FFC6B7A2"/>
      <color rgb="FF8A8A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rgbClr val="D6D5B5"/>
            </a:solidFill>
            <a:ln>
              <a:noFill/>
            </a:ln>
            <a:effectLst/>
          </c:spPr>
          <c:invertIfNegative val="0"/>
          <c:cat>
            <c:numRef>
              <c:f>P2ID31!$B$8:$B$15</c:f>
              <c:numCache>
                <c:formatCode>#,##0</c:formatCode>
                <c:ptCount val="8"/>
                <c:pt idx="0">
                  <c:v>1947</c:v>
                </c:pt>
                <c:pt idx="1">
                  <c:v>1960</c:v>
                </c:pt>
                <c:pt idx="2">
                  <c:v>1970</c:v>
                </c:pt>
                <c:pt idx="3">
                  <c:v>1980</c:v>
                </c:pt>
                <c:pt idx="4">
                  <c:v>1991</c:v>
                </c:pt>
                <c:pt idx="5">
                  <c:v>2001</c:v>
                </c:pt>
                <c:pt idx="6">
                  <c:v>2010</c:v>
                </c:pt>
                <c:pt idx="7">
                  <c:v>2022</c:v>
                </c:pt>
              </c:numCache>
            </c:numRef>
          </c:cat>
          <c:val>
            <c:numRef>
              <c:f>P2ID31!$C$8:$C$15</c:f>
              <c:numCache>
                <c:formatCode>#,##0</c:formatCode>
                <c:ptCount val="8"/>
                <c:pt idx="0">
                  <c:v>588231</c:v>
                </c:pt>
                <c:pt idx="1">
                  <c:v>824008</c:v>
                </c:pt>
                <c:pt idx="2">
                  <c:v>973075</c:v>
                </c:pt>
                <c:pt idx="3">
                  <c:v>1196228</c:v>
                </c:pt>
                <c:pt idx="4">
                  <c:v>1412481</c:v>
                </c:pt>
                <c:pt idx="5">
                  <c:v>1579671</c:v>
                </c:pt>
                <c:pt idx="6">
                  <c:v>1738929</c:v>
                </c:pt>
                <c:pt idx="7">
                  <c:v>2043540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5-4EFD-AC94-1AC5B7C17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2197872"/>
        <c:axId val="1912185392"/>
      </c:ba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C1D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P2ID31!$B$8:$B$15</c:f>
              <c:numCache>
                <c:formatCode>#,##0</c:formatCode>
                <c:ptCount val="8"/>
                <c:pt idx="0">
                  <c:v>1947</c:v>
                </c:pt>
                <c:pt idx="1">
                  <c:v>1960</c:v>
                </c:pt>
                <c:pt idx="2">
                  <c:v>1970</c:v>
                </c:pt>
                <c:pt idx="3">
                  <c:v>1980</c:v>
                </c:pt>
                <c:pt idx="4">
                  <c:v>1991</c:v>
                </c:pt>
                <c:pt idx="5">
                  <c:v>2001</c:v>
                </c:pt>
                <c:pt idx="6">
                  <c:v>2010</c:v>
                </c:pt>
                <c:pt idx="7">
                  <c:v>2022</c:v>
                </c:pt>
              </c:numCache>
            </c:numRef>
          </c:xVal>
          <c:yVal>
            <c:numRef>
              <c:f>P2ID31!$D$8:$D$15</c:f>
              <c:numCache>
                <c:formatCode>0.0%</c:formatCode>
                <c:ptCount val="8"/>
                <c:pt idx="0">
                  <c:v>1.1194840290413821</c:v>
                </c:pt>
                <c:pt idx="1">
                  <c:v>0.40082382601392991</c:v>
                </c:pt>
                <c:pt idx="2">
                  <c:v>0.18090479704080542</c:v>
                </c:pt>
                <c:pt idx="3">
                  <c:v>0.22932764689258278</c:v>
                </c:pt>
                <c:pt idx="4">
                  <c:v>0.18077908224853456</c:v>
                </c:pt>
                <c:pt idx="5">
                  <c:v>0.11836619395234343</c:v>
                </c:pt>
                <c:pt idx="6">
                  <c:v>0.10081719547931182</c:v>
                </c:pt>
                <c:pt idx="7">
                  <c:v>0.17517161425222078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5D-4E53-B342-FC51E483D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471952"/>
        <c:axId val="1422474832"/>
      </c:scatterChart>
      <c:valAx>
        <c:axId val="1422471952"/>
        <c:scaling>
          <c:orientation val="minMax"/>
          <c:max val="2025"/>
          <c:min val="1940"/>
        </c:scaling>
        <c:delete val="0"/>
        <c:axPos val="b"/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1422474832"/>
        <c:crosses val="autoZero"/>
        <c:crossBetween val="midCat"/>
        <c:majorUnit val="10"/>
      </c:valAx>
      <c:valAx>
        <c:axId val="142247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variación</a:t>
                </a:r>
                <a:r>
                  <a:rPr lang="es-AR" baseline="0"/>
                  <a:t> intercensal</a:t>
                </a: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1422471952"/>
        <c:crosses val="autoZero"/>
        <c:crossBetween val="midCat"/>
      </c:valAx>
      <c:valAx>
        <c:axId val="1912185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cantidad</a:t>
                </a:r>
                <a:r>
                  <a:rPr lang="es-AR" baseline="0"/>
                  <a:t> de habitantes</a:t>
                </a: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912197872"/>
        <c:crosses val="max"/>
        <c:crossBetween val="between"/>
      </c:valAx>
      <c:catAx>
        <c:axId val="191219787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912185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P2ID32!$AC$5:$AC$6</c:f>
              <c:strCache>
                <c:ptCount val="2"/>
                <c:pt idx="0">
                  <c:v>2001/10</c:v>
                </c:pt>
              </c:strCache>
            </c:strRef>
          </c:tx>
          <c:spPr>
            <a:solidFill>
              <a:srgbClr val="C6B7A2"/>
            </a:solidFill>
            <a:ln>
              <a:noFill/>
            </a:ln>
            <a:effectLst/>
          </c:spPr>
          <c:invertIfNegative val="0"/>
          <c:cat>
            <c:strRef>
              <c:f>P2ID32!$AB$7:$AB$24</c:f>
              <c:strCache>
                <c:ptCount val="18"/>
                <c:pt idx="0">
                  <c:v>Luján de Cuyo</c:v>
                </c:pt>
                <c:pt idx="1">
                  <c:v>Lavalle</c:v>
                </c:pt>
                <c:pt idx="2">
                  <c:v>Maipú</c:v>
                </c:pt>
                <c:pt idx="3">
                  <c:v>Tupungato</c:v>
                </c:pt>
                <c:pt idx="4">
                  <c:v>Junín</c:v>
                </c:pt>
                <c:pt idx="5">
                  <c:v>San Carlos</c:v>
                </c:pt>
                <c:pt idx="6">
                  <c:v>Tunuyán</c:v>
                </c:pt>
                <c:pt idx="7">
                  <c:v>La Paz</c:v>
                </c:pt>
                <c:pt idx="8">
                  <c:v>Santa Rosa</c:v>
                </c:pt>
                <c:pt idx="9">
                  <c:v>Malargüe</c:v>
                </c:pt>
                <c:pt idx="10">
                  <c:v>San Martín</c:v>
                </c:pt>
                <c:pt idx="11">
                  <c:v>Las Heras</c:v>
                </c:pt>
                <c:pt idx="12">
                  <c:v>San Rafael</c:v>
                </c:pt>
                <c:pt idx="13">
                  <c:v>Guaymallén</c:v>
                </c:pt>
                <c:pt idx="14">
                  <c:v>General Alvear</c:v>
                </c:pt>
                <c:pt idx="15">
                  <c:v>Rivadavia</c:v>
                </c:pt>
                <c:pt idx="16">
                  <c:v>Capital</c:v>
                </c:pt>
                <c:pt idx="17">
                  <c:v>Godoy Cruz</c:v>
                </c:pt>
              </c:strCache>
            </c:strRef>
          </c:cat>
          <c:val>
            <c:numRef>
              <c:f>P2ID32!$AC$7:$AC$24</c:f>
              <c:numCache>
                <c:formatCode>0%</c:formatCode>
                <c:ptCount val="18"/>
                <c:pt idx="0">
                  <c:v>0.14758303819278262</c:v>
                </c:pt>
                <c:pt idx="1">
                  <c:v>0.14345295527405147</c:v>
                </c:pt>
                <c:pt idx="2">
                  <c:v>0.121953125</c:v>
                </c:pt>
                <c:pt idx="3">
                  <c:v>0.13963348400434494</c:v>
                </c:pt>
                <c:pt idx="4">
                  <c:v>8.0296761306891146E-2</c:v>
                </c:pt>
                <c:pt idx="5">
                  <c:v>0.1513708055467344</c:v>
                </c:pt>
                <c:pt idx="6">
                  <c:v>0.17407715133531157</c:v>
                </c:pt>
                <c:pt idx="7">
                  <c:v>4.7280334728033474E-2</c:v>
                </c:pt>
                <c:pt idx="8">
                  <c:v>3.5149829308382854E-2</c:v>
                </c:pt>
                <c:pt idx="9">
                  <c:v>0.20156385751520417</c:v>
                </c:pt>
                <c:pt idx="10">
                  <c:v>9.0107701386839781E-2</c:v>
                </c:pt>
                <c:pt idx="11">
                  <c:v>0.11316010974956549</c:v>
                </c:pt>
                <c:pt idx="12">
                  <c:v>8.3233950371893919E-2</c:v>
                </c:pt>
                <c:pt idx="13">
                  <c:v>0.12916419656320746</c:v>
                </c:pt>
                <c:pt idx="14">
                  <c:v>5.1690941626837614E-2</c:v>
                </c:pt>
                <c:pt idx="15">
                  <c:v>7.2402838282572712E-2</c:v>
                </c:pt>
                <c:pt idx="16">
                  <c:v>3.6470768426837726E-2</c:v>
                </c:pt>
                <c:pt idx="17">
                  <c:v>4.8667464493953455E-2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FB-4FED-9069-C27938BE5AB0}"/>
            </c:ext>
          </c:extLst>
        </c:ser>
        <c:ser>
          <c:idx val="0"/>
          <c:order val="1"/>
          <c:tx>
            <c:strRef>
              <c:f>P2ID32!$AD$5:$AD$6</c:f>
              <c:strCache>
                <c:ptCount val="2"/>
                <c:pt idx="0">
                  <c:v>2010/22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P2ID32!$AB$7:$AB$24</c:f>
              <c:strCache>
                <c:ptCount val="18"/>
                <c:pt idx="0">
                  <c:v>Luján de Cuyo</c:v>
                </c:pt>
                <c:pt idx="1">
                  <c:v>Lavalle</c:v>
                </c:pt>
                <c:pt idx="2">
                  <c:v>Maipú</c:v>
                </c:pt>
                <c:pt idx="3">
                  <c:v>Tupungato</c:v>
                </c:pt>
                <c:pt idx="4">
                  <c:v>Junín</c:v>
                </c:pt>
                <c:pt idx="5">
                  <c:v>San Carlos</c:v>
                </c:pt>
                <c:pt idx="6">
                  <c:v>Tunuyán</c:v>
                </c:pt>
                <c:pt idx="7">
                  <c:v>La Paz</c:v>
                </c:pt>
                <c:pt idx="8">
                  <c:v>Santa Rosa</c:v>
                </c:pt>
                <c:pt idx="9">
                  <c:v>Malargüe</c:v>
                </c:pt>
                <c:pt idx="10">
                  <c:v>San Martín</c:v>
                </c:pt>
                <c:pt idx="11">
                  <c:v>Las Heras</c:v>
                </c:pt>
                <c:pt idx="12">
                  <c:v>San Rafael</c:v>
                </c:pt>
                <c:pt idx="13">
                  <c:v>Guaymallén</c:v>
                </c:pt>
                <c:pt idx="14">
                  <c:v>General Alvear</c:v>
                </c:pt>
                <c:pt idx="15">
                  <c:v>Rivadavia</c:v>
                </c:pt>
                <c:pt idx="16">
                  <c:v>Capital</c:v>
                </c:pt>
                <c:pt idx="17">
                  <c:v>Godoy Cruz</c:v>
                </c:pt>
              </c:strCache>
            </c:strRef>
          </c:cat>
          <c:val>
            <c:numRef>
              <c:f>P2ID32!$AD$7:$AD$24</c:f>
              <c:numCache>
                <c:formatCode>0%</c:formatCode>
                <c:ptCount val="18"/>
                <c:pt idx="0">
                  <c:v>0.460162818630722</c:v>
                </c:pt>
                <c:pt idx="1">
                  <c:v>0.2838750068049431</c:v>
                </c:pt>
                <c:pt idx="2">
                  <c:v>0.27313557551702528</c:v>
                </c:pt>
                <c:pt idx="3">
                  <c:v>0.2692165785266265</c:v>
                </c:pt>
                <c:pt idx="4">
                  <c:v>0.23098866848041416</c:v>
                </c:pt>
                <c:pt idx="5">
                  <c:v>0.22181361282216297</c:v>
                </c:pt>
                <c:pt idx="6">
                  <c:v>0.21660803105665413</c:v>
                </c:pt>
                <c:pt idx="7">
                  <c:v>0.20715141829804234</c:v>
                </c:pt>
                <c:pt idx="8">
                  <c:v>0.1837058751679492</c:v>
                </c:pt>
                <c:pt idx="9">
                  <c:v>0.18282718727404193</c:v>
                </c:pt>
                <c:pt idx="10">
                  <c:v>0.18247335476230755</c:v>
                </c:pt>
                <c:pt idx="11">
                  <c:v>0.15090884094546955</c:v>
                </c:pt>
                <c:pt idx="12">
                  <c:v>0.14361390930655576</c:v>
                </c:pt>
                <c:pt idx="13">
                  <c:v>0.13447003731461613</c:v>
                </c:pt>
                <c:pt idx="14">
                  <c:v>0.13256800706455019</c:v>
                </c:pt>
                <c:pt idx="15">
                  <c:v>0.13039930463164989</c:v>
                </c:pt>
                <c:pt idx="16">
                  <c:v>0.10534505089489835</c:v>
                </c:pt>
                <c:pt idx="17">
                  <c:v>1.6966905155208621E-2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0F-4D48-989D-2639DB2A9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73169696"/>
        <c:axId val="273166336"/>
      </c:barChart>
      <c:catAx>
        <c:axId val="273169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73166336"/>
        <c:crosses val="autoZero"/>
        <c:auto val="1"/>
        <c:lblAlgn val="ctr"/>
        <c:lblOffset val="100"/>
        <c:noMultiLvlLbl val="0"/>
      </c:catAx>
      <c:valAx>
        <c:axId val="27316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73169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D2C7B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5DB-40F4-8A23-182464660D6E}"/>
              </c:ext>
            </c:extLst>
          </c:dPt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5DB-40F4-8A23-182464660D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NBI!$AF$5:$AF$23</c:f>
              <c:strCache>
                <c:ptCount val="19"/>
                <c:pt idx="0">
                  <c:v>Tupungato</c:v>
                </c:pt>
                <c:pt idx="1">
                  <c:v>Lavalle</c:v>
                </c:pt>
                <c:pt idx="2">
                  <c:v>Tunuyán</c:v>
                </c:pt>
                <c:pt idx="3">
                  <c:v>San Martín</c:v>
                </c:pt>
                <c:pt idx="4">
                  <c:v>Las Heras</c:v>
                </c:pt>
                <c:pt idx="5">
                  <c:v>San Carlos</c:v>
                </c:pt>
                <c:pt idx="6">
                  <c:v>General Alvear</c:v>
                </c:pt>
                <c:pt idx="7">
                  <c:v>Maipú</c:v>
                </c:pt>
                <c:pt idx="8">
                  <c:v>Santa Rosa</c:v>
                </c:pt>
                <c:pt idx="9">
                  <c:v>Junin </c:v>
                </c:pt>
                <c:pt idx="10">
                  <c:v>TOTAL Mza</c:v>
                </c:pt>
                <c:pt idx="11">
                  <c:v>San Rafael</c:v>
                </c:pt>
                <c:pt idx="12">
                  <c:v>Malargüe</c:v>
                </c:pt>
                <c:pt idx="13">
                  <c:v>La Paz</c:v>
                </c:pt>
                <c:pt idx="14">
                  <c:v>Rivadavia</c:v>
                </c:pt>
                <c:pt idx="15">
                  <c:v>Luján de Cuyo</c:v>
                </c:pt>
                <c:pt idx="16">
                  <c:v>Guaymallen</c:v>
                </c:pt>
                <c:pt idx="17">
                  <c:v>Capital</c:v>
                </c:pt>
                <c:pt idx="18">
                  <c:v>Godoy Cruz</c:v>
                </c:pt>
              </c:strCache>
            </c:strRef>
          </c:cat>
          <c:val>
            <c:numRef>
              <c:f>NBI!$AG$5:$AG$23</c:f>
              <c:numCache>
                <c:formatCode>0%</c:formatCode>
                <c:ptCount val="19"/>
                <c:pt idx="0">
                  <c:v>0.13765546055188496</c:v>
                </c:pt>
                <c:pt idx="1">
                  <c:v>0.13545427515609734</c:v>
                </c:pt>
                <c:pt idx="2">
                  <c:v>0.12861001800840391</c:v>
                </c:pt>
                <c:pt idx="3">
                  <c:v>0.11905513392536907</c:v>
                </c:pt>
                <c:pt idx="4">
                  <c:v>0.11177348517569781</c:v>
                </c:pt>
                <c:pt idx="5">
                  <c:v>0.10183135439726304</c:v>
                </c:pt>
                <c:pt idx="6">
                  <c:v>9.9200061093186201E-2</c:v>
                </c:pt>
                <c:pt idx="7">
                  <c:v>9.8329274922676999E-2</c:v>
                </c:pt>
                <c:pt idx="8">
                  <c:v>9.6599411734351617E-2</c:v>
                </c:pt>
                <c:pt idx="9">
                  <c:v>9.5326217937682908E-2</c:v>
                </c:pt>
                <c:pt idx="10">
                  <c:v>9.2309677152493178E-2</c:v>
                </c:pt>
                <c:pt idx="11">
                  <c:v>9.0964522241608975E-2</c:v>
                </c:pt>
                <c:pt idx="12">
                  <c:v>8.9244079028101608E-2</c:v>
                </c:pt>
                <c:pt idx="13">
                  <c:v>8.7452155100682313E-2</c:v>
                </c:pt>
                <c:pt idx="14">
                  <c:v>8.7043356555379064E-2</c:v>
                </c:pt>
                <c:pt idx="15">
                  <c:v>8.1183130385203889E-2</c:v>
                </c:pt>
                <c:pt idx="16">
                  <c:v>7.8299378878116124E-2</c:v>
                </c:pt>
                <c:pt idx="17">
                  <c:v>7.1123145940265933E-2</c:v>
                </c:pt>
                <c:pt idx="18">
                  <c:v>5.722230503143038E-2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DB-40F4-8A23-182464660D6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10"/>
        <c:axId val="1914399856"/>
        <c:axId val="1914396976"/>
      </c:barChart>
      <c:catAx>
        <c:axId val="1914399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914396976"/>
        <c:crossesAt val="0"/>
        <c:auto val="1"/>
        <c:lblAlgn val="ctr"/>
        <c:lblOffset val="100"/>
        <c:noMultiLvlLbl val="0"/>
      </c:catAx>
      <c:valAx>
        <c:axId val="1914396976"/>
        <c:scaling>
          <c:orientation val="minMax"/>
          <c:max val="0.15000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in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914399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P2ID38!$D$5</c:f>
              <c:strCache>
                <c:ptCount val="1"/>
                <c:pt idx="0">
                  <c:v>Jóvenes</c:v>
                </c:pt>
              </c:strCache>
            </c:strRef>
          </c:tx>
          <c:spPr>
            <a:solidFill>
              <a:srgbClr val="0C1D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P2ID38!$B$7:$B$24</c:f>
              <c:strCache>
                <c:ptCount val="18"/>
                <c:pt idx="0">
                  <c:v>Tupungato</c:v>
                </c:pt>
                <c:pt idx="1">
                  <c:v>Tunuyán</c:v>
                </c:pt>
                <c:pt idx="2">
                  <c:v>Santa Rosa</c:v>
                </c:pt>
                <c:pt idx="3">
                  <c:v>San Rafael</c:v>
                </c:pt>
                <c:pt idx="4">
                  <c:v>San Martín</c:v>
                </c:pt>
                <c:pt idx="5">
                  <c:v>San Carlos</c:v>
                </c:pt>
                <c:pt idx="6">
                  <c:v>Rivadavia</c:v>
                </c:pt>
                <c:pt idx="7">
                  <c:v>Malargüe</c:v>
                </c:pt>
                <c:pt idx="8">
                  <c:v>Maipú</c:v>
                </c:pt>
                <c:pt idx="9">
                  <c:v>Luján de Cuyo</c:v>
                </c:pt>
                <c:pt idx="10">
                  <c:v>Lavalle</c:v>
                </c:pt>
                <c:pt idx="11">
                  <c:v>Las Heras</c:v>
                </c:pt>
                <c:pt idx="12">
                  <c:v>La Paz</c:v>
                </c:pt>
                <c:pt idx="13">
                  <c:v>Junín</c:v>
                </c:pt>
                <c:pt idx="14">
                  <c:v>Guaymallén</c:v>
                </c:pt>
                <c:pt idx="15">
                  <c:v>Godoy Cruz</c:v>
                </c:pt>
                <c:pt idx="16">
                  <c:v>General Alvear</c:v>
                </c:pt>
                <c:pt idx="17">
                  <c:v>Capital</c:v>
                </c:pt>
              </c:strCache>
            </c:strRef>
          </c:cat>
          <c:val>
            <c:numRef>
              <c:f>P2ID38!$D$7:$D$24</c:f>
              <c:numCache>
                <c:formatCode>General</c:formatCode>
                <c:ptCount val="18"/>
                <c:pt idx="0">
                  <c:v>41</c:v>
                </c:pt>
                <c:pt idx="1">
                  <c:v>40</c:v>
                </c:pt>
                <c:pt idx="2">
                  <c:v>40</c:v>
                </c:pt>
                <c:pt idx="3">
                  <c:v>36</c:v>
                </c:pt>
                <c:pt idx="4">
                  <c:v>38</c:v>
                </c:pt>
                <c:pt idx="5">
                  <c:v>39</c:v>
                </c:pt>
                <c:pt idx="6">
                  <c:v>37</c:v>
                </c:pt>
                <c:pt idx="7">
                  <c:v>39</c:v>
                </c:pt>
                <c:pt idx="8">
                  <c:v>36</c:v>
                </c:pt>
                <c:pt idx="9">
                  <c:v>36</c:v>
                </c:pt>
                <c:pt idx="10">
                  <c:v>43</c:v>
                </c:pt>
                <c:pt idx="11">
                  <c:v>38</c:v>
                </c:pt>
                <c:pt idx="12">
                  <c:v>37</c:v>
                </c:pt>
                <c:pt idx="13">
                  <c:v>35</c:v>
                </c:pt>
                <c:pt idx="14">
                  <c:v>35</c:v>
                </c:pt>
                <c:pt idx="15">
                  <c:v>31</c:v>
                </c:pt>
                <c:pt idx="16">
                  <c:v>37</c:v>
                </c:pt>
                <c:pt idx="17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B3-4BE4-B61A-E6ABB3BD1187}"/>
            </c:ext>
          </c:extLst>
        </c:ser>
        <c:ser>
          <c:idx val="1"/>
          <c:order val="1"/>
          <c:tx>
            <c:strRef>
              <c:f>P2ID38!$E$5</c:f>
              <c:strCache>
                <c:ptCount val="1"/>
                <c:pt idx="0">
                  <c:v>Ancianos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P2ID38!$B$7:$B$24</c:f>
              <c:strCache>
                <c:ptCount val="18"/>
                <c:pt idx="0">
                  <c:v>Tupungato</c:v>
                </c:pt>
                <c:pt idx="1">
                  <c:v>Tunuyán</c:v>
                </c:pt>
                <c:pt idx="2">
                  <c:v>Santa Rosa</c:v>
                </c:pt>
                <c:pt idx="3">
                  <c:v>San Rafael</c:v>
                </c:pt>
                <c:pt idx="4">
                  <c:v>San Martín</c:v>
                </c:pt>
                <c:pt idx="5">
                  <c:v>San Carlos</c:v>
                </c:pt>
                <c:pt idx="6">
                  <c:v>Rivadavia</c:v>
                </c:pt>
                <c:pt idx="7">
                  <c:v>Malargüe</c:v>
                </c:pt>
                <c:pt idx="8">
                  <c:v>Maipú</c:v>
                </c:pt>
                <c:pt idx="9">
                  <c:v>Luján de Cuyo</c:v>
                </c:pt>
                <c:pt idx="10">
                  <c:v>Lavalle</c:v>
                </c:pt>
                <c:pt idx="11">
                  <c:v>Las Heras</c:v>
                </c:pt>
                <c:pt idx="12">
                  <c:v>La Paz</c:v>
                </c:pt>
                <c:pt idx="13">
                  <c:v>Junín</c:v>
                </c:pt>
                <c:pt idx="14">
                  <c:v>Guaymallén</c:v>
                </c:pt>
                <c:pt idx="15">
                  <c:v>Godoy Cruz</c:v>
                </c:pt>
                <c:pt idx="16">
                  <c:v>General Alvear</c:v>
                </c:pt>
                <c:pt idx="17">
                  <c:v>Capital</c:v>
                </c:pt>
              </c:strCache>
            </c:strRef>
          </c:cat>
          <c:val>
            <c:numRef>
              <c:f>P2ID38!$E$7:$E$24</c:f>
              <c:numCache>
                <c:formatCode>General</c:formatCode>
                <c:ptCount val="18"/>
                <c:pt idx="0">
                  <c:v>13</c:v>
                </c:pt>
                <c:pt idx="1">
                  <c:v>17</c:v>
                </c:pt>
                <c:pt idx="2">
                  <c:v>18</c:v>
                </c:pt>
                <c:pt idx="3">
                  <c:v>22</c:v>
                </c:pt>
                <c:pt idx="4">
                  <c:v>21</c:v>
                </c:pt>
                <c:pt idx="5">
                  <c:v>17</c:v>
                </c:pt>
                <c:pt idx="6">
                  <c:v>20</c:v>
                </c:pt>
                <c:pt idx="7">
                  <c:v>14</c:v>
                </c:pt>
                <c:pt idx="8">
                  <c:v>16</c:v>
                </c:pt>
                <c:pt idx="9">
                  <c:v>16</c:v>
                </c:pt>
                <c:pt idx="10">
                  <c:v>13</c:v>
                </c:pt>
                <c:pt idx="11">
                  <c:v>17</c:v>
                </c:pt>
                <c:pt idx="12">
                  <c:v>16</c:v>
                </c:pt>
                <c:pt idx="13">
                  <c:v>20</c:v>
                </c:pt>
                <c:pt idx="14">
                  <c:v>19</c:v>
                </c:pt>
                <c:pt idx="15">
                  <c:v>23</c:v>
                </c:pt>
                <c:pt idx="16">
                  <c:v>25</c:v>
                </c:pt>
                <c:pt idx="17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B3-4BE4-B61A-E6ABB3BD118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766864703"/>
        <c:axId val="1766874783"/>
      </c:barChart>
      <c:catAx>
        <c:axId val="17668647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66874783"/>
        <c:crosses val="autoZero"/>
        <c:auto val="1"/>
        <c:lblAlgn val="ctr"/>
        <c:lblOffset val="100"/>
        <c:noMultiLvlLbl val="0"/>
      </c:catAx>
      <c:valAx>
        <c:axId val="1766874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66864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0C1D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P2ID39!$F$7:$F$17</c:f>
              <c:numCache>
                <c:formatCode>#,##0</c:formatCode>
                <c:ptCount val="11"/>
                <c:pt idx="0">
                  <c:v>1869</c:v>
                </c:pt>
                <c:pt idx="1">
                  <c:v>1895</c:v>
                </c:pt>
                <c:pt idx="2">
                  <c:v>1914</c:v>
                </c:pt>
                <c:pt idx="3">
                  <c:v>1947</c:v>
                </c:pt>
                <c:pt idx="4">
                  <c:v>1960</c:v>
                </c:pt>
                <c:pt idx="5">
                  <c:v>1970</c:v>
                </c:pt>
                <c:pt idx="6">
                  <c:v>1980</c:v>
                </c:pt>
                <c:pt idx="7">
                  <c:v>1991</c:v>
                </c:pt>
                <c:pt idx="8">
                  <c:v>2001</c:v>
                </c:pt>
                <c:pt idx="9">
                  <c:v>2010</c:v>
                </c:pt>
                <c:pt idx="10">
                  <c:v>2022</c:v>
                </c:pt>
              </c:numCache>
            </c:numRef>
          </c:xVal>
          <c:yVal>
            <c:numRef>
              <c:f>P2ID39!$G$7:$G$17</c:f>
              <c:numCache>
                <c:formatCode>#,##0</c:formatCode>
                <c:ptCount val="11"/>
                <c:pt idx="0">
                  <c:v>4.0999999999999996</c:v>
                </c:pt>
                <c:pt idx="1">
                  <c:v>5.9</c:v>
                </c:pt>
                <c:pt idx="2">
                  <c:v>5.0999999999999996</c:v>
                </c:pt>
                <c:pt idx="3">
                  <c:v>9.4</c:v>
                </c:pt>
                <c:pt idx="4">
                  <c:v>12.1</c:v>
                </c:pt>
                <c:pt idx="5">
                  <c:v>16</c:v>
                </c:pt>
                <c:pt idx="6">
                  <c:v>20.100000000000001</c:v>
                </c:pt>
                <c:pt idx="7">
                  <c:v>24</c:v>
                </c:pt>
                <c:pt idx="8">
                  <c:v>32.4</c:v>
                </c:pt>
                <c:pt idx="9">
                  <c:v>40</c:v>
                </c:pt>
                <c:pt idx="10">
                  <c:v>53.2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BB-422E-9787-C1856A340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251456"/>
        <c:axId val="1712247136"/>
      </c:scatterChart>
      <c:valAx>
        <c:axId val="1712251456"/>
        <c:scaling>
          <c:orientation val="minMax"/>
        </c:scaling>
        <c:delete val="0"/>
        <c:axPos val="b"/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12247136"/>
        <c:crosses val="autoZero"/>
        <c:crossBetween val="midCat"/>
      </c:valAx>
      <c:valAx>
        <c:axId val="17122471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Indice de Envejecimiento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#,##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12251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BRECHAS!$C$3</c:f>
              <c:strCache>
                <c:ptCount val="1"/>
                <c:pt idx="0">
                  <c:v>SIN NBI (1)</c:v>
                </c:pt>
              </c:strCache>
            </c:strRef>
          </c:tx>
          <c:spPr>
            <a:ln w="28575" cap="rnd">
              <a:solidFill>
                <a:srgbClr val="0C1D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C1D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(BRECHAS!$B$10,BRECHAS!$B$14,BRECHAS!$B$18,BRECHAS!$B$22,BRECHAS!$B$26)</c:f>
              <c:strCache>
                <c:ptCount val="5"/>
                <c:pt idx="0">
                  <c:v>AMM</c:v>
                </c:pt>
                <c:pt idx="1">
                  <c:v>NORESTE</c:v>
                </c:pt>
                <c:pt idx="2">
                  <c:v>ESTE</c:v>
                </c:pt>
                <c:pt idx="3">
                  <c:v>VALLE DE UCO</c:v>
                </c:pt>
                <c:pt idx="4">
                  <c:v>SUR</c:v>
                </c:pt>
              </c:strCache>
            </c:strRef>
          </c:cat>
          <c:val>
            <c:numRef>
              <c:f>(BRECHAS!$C$10,BRECHAS!$C$14,BRECHAS!$C$18,BRECHAS!$C$22,BRECHAS!$C$26)</c:f>
              <c:numCache>
                <c:formatCode>#,##0</c:formatCode>
                <c:ptCount val="5"/>
                <c:pt idx="0" formatCode="0">
                  <c:v>91.559261627281302</c:v>
                </c:pt>
                <c:pt idx="1">
                  <c:v>88.149025903698885</c:v>
                </c:pt>
                <c:pt idx="2" formatCode="0">
                  <c:v>89.352499528995821</c:v>
                </c:pt>
                <c:pt idx="3" formatCode="0">
                  <c:v>87.630241603497709</c:v>
                </c:pt>
                <c:pt idx="4" formatCode="0">
                  <c:v>90.777687228141488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9B-4E85-8173-66BABA3B5014}"/>
            </c:ext>
          </c:extLst>
        </c:ser>
        <c:ser>
          <c:idx val="1"/>
          <c:order val="1"/>
          <c:tx>
            <c:strRef>
              <c:f>BRECHAS!$D$3</c:f>
              <c:strCache>
                <c:ptCount val="1"/>
                <c:pt idx="0">
                  <c:v>EDU TERC + (2)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(BRECHAS!$B$10,BRECHAS!$B$14,BRECHAS!$B$18,BRECHAS!$B$22,BRECHAS!$B$26)</c:f>
              <c:strCache>
                <c:ptCount val="5"/>
                <c:pt idx="0">
                  <c:v>AMM</c:v>
                </c:pt>
                <c:pt idx="1">
                  <c:v>NORESTE</c:v>
                </c:pt>
                <c:pt idx="2">
                  <c:v>ESTE</c:v>
                </c:pt>
                <c:pt idx="3">
                  <c:v>VALLE DE UCO</c:v>
                </c:pt>
                <c:pt idx="4">
                  <c:v>SUR</c:v>
                </c:pt>
              </c:strCache>
            </c:strRef>
          </c:cat>
          <c:val>
            <c:numRef>
              <c:f>(BRECHAS!$D$10,BRECHAS!$D$14,BRECHAS!$D$18,BRECHAS!$D$22,BRECHAS!$D$26)</c:f>
              <c:numCache>
                <c:formatCode>#,##0</c:formatCode>
                <c:ptCount val="5"/>
                <c:pt idx="0" formatCode="0">
                  <c:v>23.245586772749878</c:v>
                </c:pt>
                <c:pt idx="1">
                  <c:v>14.11967959792681</c:v>
                </c:pt>
                <c:pt idx="2" formatCode="0">
                  <c:v>19.093687707641198</c:v>
                </c:pt>
                <c:pt idx="3" formatCode="0">
                  <c:v>15.803026880505985</c:v>
                </c:pt>
                <c:pt idx="4" formatCode="0">
                  <c:v>21.841742099969593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2016-42E8-BA3A-8601B52B361F}"/>
            </c:ext>
          </c:extLst>
        </c:ser>
        <c:ser>
          <c:idx val="2"/>
          <c:order val="2"/>
          <c:tx>
            <c:strRef>
              <c:f>BRECHAS!$E$3</c:f>
              <c:strCache>
                <c:ptCount val="1"/>
                <c:pt idx="0">
                  <c:v>INTERNET (3)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(BRECHAS!$B$10,BRECHAS!$B$14,BRECHAS!$B$18,BRECHAS!$B$22,BRECHAS!$B$26)</c:f>
              <c:strCache>
                <c:ptCount val="5"/>
                <c:pt idx="0">
                  <c:v>AMM</c:v>
                </c:pt>
                <c:pt idx="1">
                  <c:v>NORESTE</c:v>
                </c:pt>
                <c:pt idx="2">
                  <c:v>ESTE</c:v>
                </c:pt>
                <c:pt idx="3">
                  <c:v>VALLE DE UCO</c:v>
                </c:pt>
                <c:pt idx="4">
                  <c:v>SUR</c:v>
                </c:pt>
              </c:strCache>
            </c:strRef>
          </c:cat>
          <c:val>
            <c:numRef>
              <c:f>(BRECHAS!$E$10,BRECHAS!$E$14,BRECHAS!$E$18,BRECHAS!$E$22,BRECHAS!$E$26)</c:f>
              <c:numCache>
                <c:formatCode>0</c:formatCode>
                <c:ptCount val="5"/>
                <c:pt idx="0">
                  <c:v>78.681953077706751</c:v>
                </c:pt>
                <c:pt idx="1">
                  <c:v>57.264921111628112</c:v>
                </c:pt>
                <c:pt idx="2">
                  <c:v>64.326353375099728</c:v>
                </c:pt>
                <c:pt idx="3">
                  <c:v>67.047610340335069</c:v>
                </c:pt>
                <c:pt idx="4">
                  <c:v>76.091839036494349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2016-42E8-BA3A-8601B52B3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6313455"/>
        <c:axId val="936314415"/>
      </c:radarChart>
      <c:catAx>
        <c:axId val="936313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936314415"/>
        <c:crosses val="autoZero"/>
        <c:auto val="1"/>
        <c:lblAlgn val="ctr"/>
        <c:lblOffset val="100"/>
        <c:noMultiLvlLbl val="0"/>
      </c:catAx>
      <c:valAx>
        <c:axId val="936314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in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  <a:alpha val="8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936313455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758825</xdr:colOff>
      <xdr:row>1</xdr:row>
      <xdr:rowOff>177800</xdr:rowOff>
    </xdr:from>
    <xdr:to>
      <xdr:col>13</xdr:col>
      <xdr:colOff>758825</xdr:colOff>
      <xdr:row>16</xdr:row>
      <xdr:rowOff>158750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636AB97-5E04-27D2-BA22-24CB4E0828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620096</xdr:colOff>
      <xdr:row>2</xdr:row>
      <xdr:rowOff>66870</xdr:rowOff>
    </xdr:from>
    <xdr:to>
      <xdr:col>41</xdr:col>
      <xdr:colOff>51836</xdr:colOff>
      <xdr:row>22</xdr:row>
      <xdr:rowOff>32398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9CD964C-1B4E-29F2-B8DC-E4C0666688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92074</xdr:colOff>
      <xdr:row>5</xdr:row>
      <xdr:rowOff>161924</xdr:rowOff>
    </xdr:from>
    <xdr:to>
      <xdr:col>40</xdr:col>
      <xdr:colOff>660399</xdr:colOff>
      <xdr:row>23</xdr:row>
      <xdr:rowOff>139699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E6054AE-F28C-69BC-16BA-D1F1043B42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238124</xdr:colOff>
      <xdr:row>4</xdr:row>
      <xdr:rowOff>82550</xdr:rowOff>
    </xdr:from>
    <xdr:to>
      <xdr:col>13</xdr:col>
      <xdr:colOff>755650</xdr:colOff>
      <xdr:row>25</xdr:row>
      <xdr:rowOff>50800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A9A543F-CB70-0EDD-4CF4-8F2325B02D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422275</xdr:colOff>
      <xdr:row>4</xdr:row>
      <xdr:rowOff>142875</xdr:rowOff>
    </xdr:from>
    <xdr:to>
      <xdr:col>14</xdr:col>
      <xdr:colOff>422275</xdr:colOff>
      <xdr:row>19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7504DB2-626F-BAFA-D2F2-B51609D643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75213</xdr:colOff>
      <xdr:row>7</xdr:row>
      <xdr:rowOff>98641</xdr:rowOff>
    </xdr:from>
    <xdr:to>
      <xdr:col>15</xdr:col>
      <xdr:colOff>135630</xdr:colOff>
      <xdr:row>25</xdr:row>
      <xdr:rowOff>123178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ADE25FF-9D8E-610E-E1D1-FCA9E6845E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risti%20Briggs\Documents\MCB\CONSULTORIA\CFI%20-%20Plan%20de%20Ordenamiento%20Territorial\datos\poblacion\2025-06-23_09_01_35_Din&#225;mica+de+la+poblaci&#243;n+1970-2022.xlsx" TargetMode="External"/><Relationship Id="rId1" Type="http://schemas.openxmlformats.org/officeDocument/2006/relationships/externalLinkPath" Target="/Users/Cristi%20Briggs/Documents/MCB/CONSULTORIA/CFI%20-%20Plan%20de%20Ordenamiento%20Territorial/datos/poblacion/2025-06-23_09_01_35_Din&#225;mica+de+la+poblaci&#243;n+1970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risti%20Briggs\Documents\MCB\CONSULTORIA\CFI%20-%20Plan%20de%20Ordenamiento%20Territorial\datos\poblacion\Distribucion+espacial+poblaci&#243;n+y+urbanizaci&#243;n.+Censos+2022.xlsx" TargetMode="External"/><Relationship Id="rId1" Type="http://schemas.openxmlformats.org/officeDocument/2006/relationships/externalLinkPath" Target="/Users/Cristi%20Briggs/Documents/MCB/CONSULTORIA/CFI%20-%20Plan%20de%20Ordenamiento%20Territorial/datos/poblacion/Distribucion+espacial+poblaci&#243;n+y+urbanizaci&#243;n.+Censos+202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risti%20Briggs\Documents\MCB\CONSULTORIA\CFI%20-%20Plan%20de%20Ordenamiento%20Territorial\datos\poblacion\c2022_mendoza_educacion_c3_13.xlsx" TargetMode="External"/><Relationship Id="rId1" Type="http://schemas.openxmlformats.org/officeDocument/2006/relationships/externalLinkPath" Target="/Users/Cristi%20Briggs/Documents/MCB/CONSULTORIA/CFI%20-%20Plan%20de%20Ordenamiento%20Territorial/datos/poblacion/c2022_mendoza_educacion_c3_13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risti%20Briggs\Documents\MCB\CONSULTORIA\CFI%20-%20Plan%20de%20Ordenamiento%20Territorial\datos\poblacion\c2022_mendoza_hogares_c7_13%20INTERNET.xlsx" TargetMode="External"/><Relationship Id="rId1" Type="http://schemas.openxmlformats.org/officeDocument/2006/relationships/externalLinkPath" Target="/Users/Cristi%20Briggs/Documents/MCB/CONSULTORIA/CFI%20-%20Plan%20de%20Ordenamiento%20Territorial/datos/poblacion/c2022_mendoza_hogares_c7_13%20INTERN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enido"/>
      <sheetName val="Población Total"/>
      <sheetName val="Población Urbana"/>
      <sheetName val="Población Rural"/>
    </sheetNames>
    <sheetDataSet>
      <sheetData sheetId="0"/>
      <sheetData sheetId="1">
        <row r="9">
          <cell r="G9">
            <v>115041</v>
          </cell>
          <cell r="H9">
            <v>127160</v>
          </cell>
        </row>
        <row r="10">
          <cell r="G10">
            <v>46429</v>
          </cell>
          <cell r="H10">
            <v>52584</v>
          </cell>
        </row>
        <row r="11">
          <cell r="G11">
            <v>191903</v>
          </cell>
          <cell r="H11">
            <v>195159</v>
          </cell>
        </row>
        <row r="12">
          <cell r="G12">
            <v>283803</v>
          </cell>
          <cell r="H12">
            <v>321966</v>
          </cell>
        </row>
        <row r="13">
          <cell r="G13">
            <v>37859</v>
          </cell>
          <cell r="H13">
            <v>46604</v>
          </cell>
        </row>
        <row r="14">
          <cell r="G14">
            <v>10012</v>
          </cell>
          <cell r="H14">
            <v>12086</v>
          </cell>
        </row>
        <row r="15">
          <cell r="G15">
            <v>203666</v>
          </cell>
          <cell r="H15">
            <v>234401</v>
          </cell>
        </row>
        <row r="16">
          <cell r="G16">
            <v>36738</v>
          </cell>
          <cell r="H16">
            <v>47167</v>
          </cell>
        </row>
        <row r="17">
          <cell r="G17">
            <v>119888</v>
          </cell>
          <cell r="H17">
            <v>175056</v>
          </cell>
        </row>
        <row r="18">
          <cell r="G18">
            <v>172332</v>
          </cell>
          <cell r="H18">
            <v>219402</v>
          </cell>
        </row>
        <row r="19">
          <cell r="G19">
            <v>27660</v>
          </cell>
          <cell r="H19">
            <v>32717</v>
          </cell>
        </row>
        <row r="20">
          <cell r="G20">
            <v>56373</v>
          </cell>
          <cell r="H20">
            <v>63724</v>
          </cell>
        </row>
        <row r="21">
          <cell r="G21">
            <v>32631</v>
          </cell>
          <cell r="H21">
            <v>39869</v>
          </cell>
        </row>
        <row r="22">
          <cell r="G22">
            <v>118220</v>
          </cell>
          <cell r="H22">
            <v>139792</v>
          </cell>
        </row>
        <row r="23">
          <cell r="G23">
            <v>188018</v>
          </cell>
          <cell r="H23">
            <v>215020</v>
          </cell>
        </row>
        <row r="24">
          <cell r="G24">
            <v>16374</v>
          </cell>
          <cell r="H24">
            <v>19382</v>
          </cell>
        </row>
        <row r="25">
          <cell r="G25">
            <v>49458</v>
          </cell>
          <cell r="H25">
            <v>60171</v>
          </cell>
        </row>
        <row r="26">
          <cell r="G26">
            <v>32524</v>
          </cell>
          <cell r="H26">
            <v>41280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enido"/>
      <sheetName val="Definiciones"/>
      <sheetName val="Cuadro General"/>
      <sheetName val="Cuadro Sexo"/>
      <sheetName val="Distrib. pobl. urbana y rural"/>
      <sheetName val="Población urbana (%)"/>
    </sheetNames>
    <sheetDataSet>
      <sheetData sheetId="0"/>
      <sheetData sheetId="1"/>
      <sheetData sheetId="2">
        <row r="36">
          <cell r="P36">
            <v>0.99871350214271437</v>
          </cell>
          <cell r="R36">
            <v>1.2864978572856634E-3</v>
          </cell>
        </row>
        <row r="37">
          <cell r="P37">
            <v>0.99685257656211734</v>
          </cell>
          <cell r="R37">
            <v>3.1474234378826805E-3</v>
          </cell>
        </row>
        <row r="38">
          <cell r="P38">
            <v>0.93167795971149003</v>
          </cell>
          <cell r="R38">
            <v>6.0901399914729586E-2</v>
          </cell>
        </row>
        <row r="39">
          <cell r="P39">
            <v>0.94702601317843926</v>
          </cell>
          <cell r="Q39">
            <v>8.0573095165614294E-3</v>
          </cell>
          <cell r="R39">
            <v>4.4916677304999361E-2</v>
          </cell>
        </row>
        <row r="40">
          <cell r="P40">
            <v>0.8162117976778327</v>
          </cell>
          <cell r="Q40">
            <v>2.9310689977312159E-2</v>
          </cell>
          <cell r="R40">
            <v>0.15447751234485521</v>
          </cell>
        </row>
        <row r="41">
          <cell r="P41">
            <v>0.74749321077919362</v>
          </cell>
          <cell r="Q41">
            <v>2.3750667316574985E-2</v>
          </cell>
          <cell r="R41">
            <v>0.22875612190423136</v>
          </cell>
        </row>
        <row r="42">
          <cell r="P42">
            <v>0.9112119731316829</v>
          </cell>
          <cell r="Q42">
            <v>1.0448789977849007E-2</v>
          </cell>
          <cell r="R42">
            <v>7.8339236890468081E-2</v>
          </cell>
        </row>
        <row r="43">
          <cell r="P43">
            <v>0.78625649220934879</v>
          </cell>
          <cell r="Q43">
            <v>7.3411905713144224E-2</v>
          </cell>
          <cell r="R43">
            <v>0.140331602077507</v>
          </cell>
        </row>
        <row r="44">
          <cell r="P44">
            <v>0.29087048832271761</v>
          </cell>
          <cell r="Q44">
            <v>0.13095432522184114</v>
          </cell>
          <cell r="R44">
            <v>0.57817518645544119</v>
          </cell>
        </row>
        <row r="45">
          <cell r="P45">
            <v>0.51300842799560276</v>
          </cell>
          <cell r="Q45">
            <v>3.1146940271161598E-2</v>
          </cell>
          <cell r="R45">
            <v>0.45584463173323564</v>
          </cell>
        </row>
        <row r="46">
          <cell r="P46">
            <v>0.42706419111589888</v>
          </cell>
          <cell r="Q46">
            <v>9.5938153475698632E-2</v>
          </cell>
          <cell r="R46">
            <v>0.4769976554084025</v>
          </cell>
        </row>
        <row r="47">
          <cell r="P47">
            <v>0.53617369713938556</v>
          </cell>
          <cell r="Q47">
            <v>8.0720568424945197E-2</v>
          </cell>
          <cell r="R47">
            <v>0.3831057344356692</v>
          </cell>
        </row>
        <row r="48">
          <cell r="P48">
            <v>0.5505827257729764</v>
          </cell>
          <cell r="Q48">
            <v>0.16305678250226172</v>
          </cell>
          <cell r="R48">
            <v>0.28636049172476186</v>
          </cell>
        </row>
        <row r="49">
          <cell r="P49">
            <v>0.6937996954829978</v>
          </cell>
          <cell r="Q49">
            <v>5.5244459482321095E-2</v>
          </cell>
          <cell r="R49">
            <v>0.2509558450346811</v>
          </cell>
        </row>
        <row r="50">
          <cell r="P50">
            <v>0.62770884717489128</v>
          </cell>
          <cell r="Q50">
            <v>8.8391730838024596E-2</v>
          </cell>
          <cell r="R50">
            <v>0.28389942198708412</v>
          </cell>
        </row>
        <row r="51">
          <cell r="P51">
            <v>0.54298060126873215</v>
          </cell>
          <cell r="Q51">
            <v>7.0423830100211457E-2</v>
          </cell>
          <cell r="R51">
            <v>0.38659556863105637</v>
          </cell>
        </row>
        <row r="52">
          <cell r="P52">
            <v>0.71547575720813616</v>
          </cell>
          <cell r="Q52">
            <v>2.8023777750818876E-2</v>
          </cell>
          <cell r="R52">
            <v>0.2565004650410449</v>
          </cell>
        </row>
        <row r="53">
          <cell r="P53">
            <v>0.40640757594391835</v>
          </cell>
          <cell r="Q53">
            <v>0.17857582093223465</v>
          </cell>
          <cell r="R53">
            <v>0.41501660312384703</v>
          </cell>
        </row>
        <row r="54">
          <cell r="P54">
            <v>0.57866036139006916</v>
          </cell>
          <cell r="Q54">
            <v>8.281783043808294E-2</v>
          </cell>
          <cell r="R54">
            <v>0.33852180817184785</v>
          </cell>
        </row>
        <row r="55">
          <cell r="P55">
            <v>0.75056537939649792</v>
          </cell>
          <cell r="Q55">
            <v>2.9722802558745612E-2</v>
          </cell>
          <cell r="R55">
            <v>0.21971181804475651</v>
          </cell>
        </row>
        <row r="56">
          <cell r="P56">
            <v>0.78159797541576281</v>
          </cell>
          <cell r="Q56">
            <v>1.6341287057122199E-2</v>
          </cell>
          <cell r="R56">
            <v>0.20206073752711498</v>
          </cell>
        </row>
        <row r="57">
          <cell r="P57">
            <v>0.69466753183205865</v>
          </cell>
          <cell r="Q57">
            <v>5.6409492708144965E-2</v>
          </cell>
          <cell r="R57">
            <v>0.24892297545979641</v>
          </cell>
        </row>
        <row r="58">
          <cell r="P58">
            <v>0.71374286074007942</v>
          </cell>
          <cell r="Q58">
            <v>4.7453902413899664E-2</v>
          </cell>
          <cell r="R58">
            <v>0.23880323684602089</v>
          </cell>
        </row>
        <row r="59">
          <cell r="P59">
            <v>0.80731760756189586</v>
          </cell>
          <cell r="Q59">
            <v>3.3422296137450118E-2</v>
          </cell>
          <cell r="R59">
            <v>0.15926009630065402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átula"/>
      <sheetName val="Índice"/>
      <sheetName val="Cuadro 3.13"/>
      <sheetName val="Cuadro 3.13.1"/>
      <sheetName val="Cuadro 3.13.2"/>
      <sheetName val="Cuadro 3.13.3"/>
      <sheetName val="Cuadro 3.13.4"/>
      <sheetName val="Cuadro 3.13.5"/>
      <sheetName val="Cuadro 3.13.6"/>
      <sheetName val="Cuadro 3.13.7"/>
      <sheetName val="Cuadro 3.13.8"/>
      <sheetName val="Cuadro 3.13.9"/>
      <sheetName val="Cuadro 3.13.10"/>
      <sheetName val="Cuadro 3.13.11"/>
      <sheetName val="Cuadro 3.13.12"/>
      <sheetName val="Cuadro 3.13.13"/>
      <sheetName val="Cuadro 3.13.14"/>
      <sheetName val="Cuadro 3.13.15"/>
      <sheetName val="Cuadro 3.13.16"/>
      <sheetName val="Cuadro 3.13.17"/>
      <sheetName val="Cuadro 3.13.18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7">
          <cell r="E7">
            <v>0.3639099204038051</v>
          </cell>
        </row>
        <row r="8">
          <cell r="E8">
            <v>0.2857472324723247</v>
          </cell>
        </row>
        <row r="9">
          <cell r="E9">
            <v>0.22737365301175369</v>
          </cell>
        </row>
        <row r="10">
          <cell r="E10">
            <v>0.16106669648347963</v>
          </cell>
        </row>
        <row r="11">
          <cell r="E11">
            <v>0.23044154993036783</v>
          </cell>
        </row>
        <row r="12">
          <cell r="E12">
            <v>0.18756284086408093</v>
          </cell>
        </row>
        <row r="13">
          <cell r="E13">
            <v>0.23245586772749877</v>
          </cell>
        </row>
        <row r="14">
          <cell r="E14">
            <v>0.18163869693978282</v>
          </cell>
        </row>
        <row r="15">
          <cell r="E15">
            <v>0.12185310147936673</v>
          </cell>
        </row>
        <row r="16">
          <cell r="E16">
            <v>0.16355762824783476</v>
          </cell>
        </row>
        <row r="17">
          <cell r="E17">
            <v>0.1411967959792681</v>
          </cell>
        </row>
        <row r="18">
          <cell r="E18">
            <v>0.21760461760461761</v>
          </cell>
        </row>
        <row r="19">
          <cell r="E19">
            <v>0.18354037267080744</v>
          </cell>
        </row>
        <row r="20">
          <cell r="E20">
            <v>0.18554789636320418</v>
          </cell>
        </row>
        <row r="21">
          <cell r="E21">
            <v>0.19093687707641196</v>
          </cell>
        </row>
        <row r="22">
          <cell r="E22">
            <v>0.17898327107357478</v>
          </cell>
        </row>
        <row r="23">
          <cell r="E23">
            <v>0.16385172186883087</v>
          </cell>
        </row>
        <row r="24">
          <cell r="E24">
            <v>0.13148688046647231</v>
          </cell>
        </row>
        <row r="25">
          <cell r="E25">
            <v>0.15803026880505985</v>
          </cell>
        </row>
        <row r="26">
          <cell r="E26">
            <v>0.21311702717692735</v>
          </cell>
        </row>
        <row r="27">
          <cell r="E27">
            <v>0.17745136959110758</v>
          </cell>
        </row>
        <row r="28">
          <cell r="E28">
            <v>0.22643674392682686</v>
          </cell>
        </row>
        <row r="29">
          <cell r="E29">
            <v>0.21841742099969594</v>
          </cell>
        </row>
        <row r="30">
          <cell r="E30">
            <v>0.21632939024271577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átula"/>
      <sheetName val="Índice"/>
      <sheetName val="Cuadro 7.13"/>
      <sheetName val="Cuadro 7.13.1"/>
      <sheetName val="Cuadro 7.13.2"/>
      <sheetName val="Cuadro 7.13.3"/>
      <sheetName val="Cuadro 7.13.4"/>
      <sheetName val="Cuadro 7.13.5"/>
      <sheetName val="Cuadro 7.13.6"/>
      <sheetName val="Cuadro 7.13.7"/>
      <sheetName val="Cuadro 7.13.8"/>
      <sheetName val="Cuadro 7.13.9"/>
      <sheetName val="Cuadro 7.13.10"/>
      <sheetName val="Cuadro 7.13.11"/>
      <sheetName val="Cuadro 7.13.12"/>
      <sheetName val="Cuadro 7.13.13"/>
      <sheetName val="Cuadro 7.13.14"/>
      <sheetName val="Cuadro 7.13.15"/>
      <sheetName val="Cuadro 7.13.16"/>
      <sheetName val="Cuadro 7.13.17"/>
      <sheetName val="Cuadro 7.13.18"/>
    </sheetNames>
    <sheetDataSet>
      <sheetData sheetId="0"/>
      <sheetData sheetId="1"/>
      <sheetData sheetId="2">
        <row r="12">
          <cell r="B12">
            <v>0.8283251281841767</v>
          </cell>
          <cell r="I12">
            <v>0.78681953077706746</v>
          </cell>
        </row>
        <row r="13">
          <cell r="B13">
            <v>0.69791208791208792</v>
          </cell>
          <cell r="I13">
            <v>0.57264921111628109</v>
          </cell>
        </row>
        <row r="14">
          <cell r="B14">
            <v>0.81825865187865132</v>
          </cell>
          <cell r="I14">
            <v>0.64326353375099732</v>
          </cell>
        </row>
        <row r="15">
          <cell r="B15">
            <v>0.79906221856768078</v>
          </cell>
          <cell r="I15">
            <v>0.67047610340335073</v>
          </cell>
        </row>
        <row r="16">
          <cell r="B16">
            <v>0.65324858757062143</v>
          </cell>
          <cell r="I16">
            <v>0.76091839036494346</v>
          </cell>
        </row>
        <row r="17">
          <cell r="B17">
            <v>0.58701232032854211</v>
          </cell>
          <cell r="I17">
            <v>0.75037259423720915</v>
          </cell>
        </row>
        <row r="18">
          <cell r="B18">
            <v>0.72460302687533107</v>
          </cell>
        </row>
        <row r="19">
          <cell r="B19">
            <v>0.56092955700798841</v>
          </cell>
        </row>
        <row r="20">
          <cell r="B20">
            <v>0.79174092753403358</v>
          </cell>
        </row>
        <row r="21">
          <cell r="B21">
            <v>0.76663090128755362</v>
          </cell>
        </row>
        <row r="22">
          <cell r="B22">
            <v>0.75270184361093451</v>
          </cell>
        </row>
        <row r="23">
          <cell r="B23">
            <v>0.62169352005220102</v>
          </cell>
        </row>
        <row r="24">
          <cell r="B24">
            <v>0.67810679224199855</v>
          </cell>
        </row>
        <row r="25">
          <cell r="B25">
            <v>0.65006843819323168</v>
          </cell>
        </row>
        <row r="26">
          <cell r="B26">
            <v>0.7779243986254295</v>
          </cell>
        </row>
        <row r="27">
          <cell r="B27">
            <v>0.59029288702928873</v>
          </cell>
        </row>
        <row r="28">
          <cell r="B28">
            <v>0.67550626808100289</v>
          </cell>
        </row>
        <row r="29">
          <cell r="B29">
            <v>0.65538388021662952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2D521-7089-4212-9884-10BDC0E7757F}">
  <dimension ref="A2:J31"/>
  <sheetViews>
    <sheetView tabSelected="1" workbookViewId="0">
      <selection activeCell="N6" sqref="N6"/>
    </sheetView>
  </sheetViews>
  <sheetFormatPr baseColWidth="10" defaultRowHeight="14" x14ac:dyDescent="0.3"/>
  <cols>
    <col min="1" max="1" width="10.90625" style="9" customWidth="1"/>
    <col min="2" max="2" width="18.36328125" style="9" customWidth="1"/>
    <col min="3" max="16384" width="10.90625" style="9"/>
  </cols>
  <sheetData>
    <row r="2" spans="1:10" x14ac:dyDescent="0.3">
      <c r="A2" s="8" t="s">
        <v>21</v>
      </c>
      <c r="B2" s="8" t="s">
        <v>31</v>
      </c>
      <c r="H2" s="8" t="s">
        <v>64</v>
      </c>
      <c r="I2" s="8"/>
      <c r="J2" s="8"/>
    </row>
    <row r="4" spans="1:10" x14ac:dyDescent="0.3">
      <c r="B4" s="81" t="s">
        <v>0</v>
      </c>
      <c r="C4" s="81" t="s">
        <v>1</v>
      </c>
      <c r="D4" s="81" t="s">
        <v>22</v>
      </c>
      <c r="H4" s="12" t="s">
        <v>0</v>
      </c>
      <c r="I4" s="12" t="s">
        <v>1</v>
      </c>
      <c r="J4" s="12" t="s">
        <v>22</v>
      </c>
    </row>
    <row r="5" spans="1:10" x14ac:dyDescent="0.3">
      <c r="B5" s="82" t="s">
        <v>3</v>
      </c>
      <c r="C5" s="83">
        <f>+'[1]Población Total'!$H$9</f>
        <v>127160</v>
      </c>
      <c r="D5" s="84">
        <f>+C5/$C$28</f>
        <v>6.2225354042494886E-2</v>
      </c>
      <c r="H5" s="2" t="s">
        <v>6</v>
      </c>
      <c r="I5" s="3">
        <v>321966</v>
      </c>
      <c r="J5" s="7">
        <v>0.15755306967321414</v>
      </c>
    </row>
    <row r="6" spans="1:10" x14ac:dyDescent="0.3">
      <c r="B6" s="82" t="s">
        <v>5</v>
      </c>
      <c r="C6" s="83">
        <f>+'[1]Población Total'!$H$11</f>
        <v>195159</v>
      </c>
      <c r="D6" s="84">
        <f t="shared" ref="D6:D26" si="0">+C6/$C$28</f>
        <v>9.5500455092633371E-2</v>
      </c>
      <c r="H6" s="2" t="s">
        <v>9</v>
      </c>
      <c r="I6" s="3">
        <v>234401</v>
      </c>
      <c r="J6" s="7">
        <v>0.11470340683324036</v>
      </c>
    </row>
    <row r="7" spans="1:10" x14ac:dyDescent="0.3">
      <c r="B7" s="82" t="s">
        <v>6</v>
      </c>
      <c r="C7" s="83">
        <f>+'[1]Población Total'!$H$12</f>
        <v>321966</v>
      </c>
      <c r="D7" s="84">
        <f t="shared" si="0"/>
        <v>0.15755306967321414</v>
      </c>
      <c r="E7" s="9">
        <f>+C7/C11</f>
        <v>0.2528904821449891</v>
      </c>
      <c r="H7" s="2" t="s">
        <v>12</v>
      </c>
      <c r="I7" s="3">
        <v>219402</v>
      </c>
      <c r="J7" s="7">
        <v>0.10736369241610147</v>
      </c>
    </row>
    <row r="8" spans="1:10" x14ac:dyDescent="0.3">
      <c r="B8" s="82" t="s">
        <v>9</v>
      </c>
      <c r="C8" s="83">
        <f>+'[1]Población Total'!$H$15</f>
        <v>234401</v>
      </c>
      <c r="D8" s="84">
        <f t="shared" si="0"/>
        <v>0.11470340683324036</v>
      </c>
      <c r="H8" s="2" t="s">
        <v>17</v>
      </c>
      <c r="I8" s="3">
        <v>215020</v>
      </c>
      <c r="J8" s="7">
        <v>0.10521937422316177</v>
      </c>
    </row>
    <row r="9" spans="1:10" x14ac:dyDescent="0.3">
      <c r="B9" s="82" t="s">
        <v>11</v>
      </c>
      <c r="C9" s="83">
        <f>+'[1]Población Total'!$H$17</f>
        <v>175056</v>
      </c>
      <c r="D9" s="84">
        <f t="shared" si="0"/>
        <v>8.5663114008044869E-2</v>
      </c>
      <c r="H9" s="2" t="s">
        <v>5</v>
      </c>
      <c r="I9" s="3">
        <v>195159</v>
      </c>
      <c r="J9" s="7">
        <v>9.5500455092633371E-2</v>
      </c>
    </row>
    <row r="10" spans="1:10" x14ac:dyDescent="0.3">
      <c r="B10" s="82" t="s">
        <v>12</v>
      </c>
      <c r="C10" s="83">
        <f>+'[1]Población Total'!$H$18</f>
        <v>219402</v>
      </c>
      <c r="D10" s="84">
        <f t="shared" si="0"/>
        <v>0.10736369241610147</v>
      </c>
      <c r="H10" s="2" t="s">
        <v>11</v>
      </c>
      <c r="I10" s="3">
        <v>175056</v>
      </c>
      <c r="J10" s="7">
        <v>8.5663114008044869E-2</v>
      </c>
    </row>
    <row r="11" spans="1:10" x14ac:dyDescent="0.3">
      <c r="B11" s="85" t="s">
        <v>23</v>
      </c>
      <c r="C11" s="86">
        <f>SUM(C5:C10)</f>
        <v>1273144</v>
      </c>
      <c r="D11" s="87">
        <f>SUM(D5:D10)</f>
        <v>0.62300909206572908</v>
      </c>
      <c r="H11" s="2" t="s">
        <v>16</v>
      </c>
      <c r="I11" s="3">
        <v>139792</v>
      </c>
      <c r="J11" s="7">
        <v>6.8406784305665658E-2</v>
      </c>
    </row>
    <row r="12" spans="1:10" x14ac:dyDescent="0.3">
      <c r="B12" s="82" t="s">
        <v>8</v>
      </c>
      <c r="C12" s="83">
        <f>+'[1]Población Total'!$H$14</f>
        <v>12086</v>
      </c>
      <c r="D12" s="84">
        <f t="shared" si="0"/>
        <v>5.9142468461591165E-3</v>
      </c>
      <c r="H12" s="2" t="s">
        <v>3</v>
      </c>
      <c r="I12" s="3">
        <v>127160</v>
      </c>
      <c r="J12" s="7">
        <v>6.2225354042494886E-2</v>
      </c>
    </row>
    <row r="13" spans="1:10" x14ac:dyDescent="0.3">
      <c r="B13" s="82" t="s">
        <v>10</v>
      </c>
      <c r="C13" s="83">
        <f>+'[1]Población Total'!$H$16</f>
        <v>47167</v>
      </c>
      <c r="D13" s="84">
        <f t="shared" si="0"/>
        <v>2.3081026062616833E-2</v>
      </c>
      <c r="H13" s="2" t="s">
        <v>14</v>
      </c>
      <c r="I13" s="3">
        <v>63724</v>
      </c>
      <c r="J13" s="7">
        <v>3.1183142977382384E-2</v>
      </c>
    </row>
    <row r="14" spans="1:10" x14ac:dyDescent="0.3">
      <c r="B14" s="82" t="s">
        <v>18</v>
      </c>
      <c r="C14" s="83">
        <f>+'[1]Población Total'!$H$24</f>
        <v>19382</v>
      </c>
      <c r="D14" s="84">
        <f t="shared" si="0"/>
        <v>9.4845219569961933E-3</v>
      </c>
      <c r="H14" s="2" t="s">
        <v>19</v>
      </c>
      <c r="I14" s="3">
        <v>60171</v>
      </c>
      <c r="J14" s="7">
        <v>2.9444493379136204E-2</v>
      </c>
    </row>
    <row r="15" spans="1:10" x14ac:dyDescent="0.3">
      <c r="B15" s="85" t="s">
        <v>24</v>
      </c>
      <c r="C15" s="86">
        <f>SUM(C12:C14)</f>
        <v>78635</v>
      </c>
      <c r="D15" s="87">
        <f>SUM(D12:D14)</f>
        <v>3.8479794865772146E-2</v>
      </c>
      <c r="H15" s="2" t="s">
        <v>4</v>
      </c>
      <c r="I15" s="3">
        <v>52584</v>
      </c>
      <c r="J15" s="7">
        <v>2.5731818315276433E-2</v>
      </c>
    </row>
    <row r="16" spans="1:10" x14ac:dyDescent="0.3">
      <c r="B16" s="82" t="s">
        <v>7</v>
      </c>
      <c r="C16" s="83">
        <f>+'[1]Población Total'!$H$13</f>
        <v>46604</v>
      </c>
      <c r="D16" s="84">
        <f t="shared" si="0"/>
        <v>2.2805523748005912E-2</v>
      </c>
      <c r="H16" s="2" t="s">
        <v>10</v>
      </c>
      <c r="I16" s="3">
        <v>47167</v>
      </c>
      <c r="J16" s="7">
        <v>2.3081026062616833E-2</v>
      </c>
    </row>
    <row r="17" spans="2:10" x14ac:dyDescent="0.3">
      <c r="B17" s="82" t="s">
        <v>14</v>
      </c>
      <c r="C17" s="83">
        <f>+'[1]Población Total'!$H$20</f>
        <v>63724</v>
      </c>
      <c r="D17" s="84">
        <f t="shared" si="0"/>
        <v>3.1183142977382384E-2</v>
      </c>
      <c r="H17" s="2" t="s">
        <v>7</v>
      </c>
      <c r="I17" s="3">
        <v>46604</v>
      </c>
      <c r="J17" s="7">
        <v>2.2805523748005912E-2</v>
      </c>
    </row>
    <row r="18" spans="2:10" x14ac:dyDescent="0.3">
      <c r="B18" s="82" t="s">
        <v>16</v>
      </c>
      <c r="C18" s="83">
        <f>+'[1]Población Total'!$H$22</f>
        <v>139792</v>
      </c>
      <c r="D18" s="84">
        <f t="shared" si="0"/>
        <v>6.8406784305665658E-2</v>
      </c>
      <c r="E18" s="9">
        <f>+C18/C19</f>
        <v>0.55889972813049738</v>
      </c>
      <c r="H18" s="2" t="s">
        <v>20</v>
      </c>
      <c r="I18" s="3">
        <v>41280</v>
      </c>
      <c r="J18" s="7">
        <v>2.0200240758683461E-2</v>
      </c>
    </row>
    <row r="19" spans="2:10" x14ac:dyDescent="0.3">
      <c r="B19" s="85" t="s">
        <v>25</v>
      </c>
      <c r="C19" s="86">
        <f>SUM(C16:C18)</f>
        <v>250120</v>
      </c>
      <c r="D19" s="87">
        <f>SUM(D16:D18)</f>
        <v>0.12239545103105395</v>
      </c>
      <c r="H19" s="2" t="s">
        <v>15</v>
      </c>
      <c r="I19" s="3">
        <v>39869</v>
      </c>
      <c r="J19" s="7">
        <v>1.9509772257944546E-2</v>
      </c>
    </row>
    <row r="20" spans="2:10" x14ac:dyDescent="0.3">
      <c r="B20" s="82" t="s">
        <v>15</v>
      </c>
      <c r="C20" s="83">
        <f>+'[1]Población Total'!$H$21</f>
        <v>39869</v>
      </c>
      <c r="D20" s="84">
        <f t="shared" si="0"/>
        <v>1.9509772257944546E-2</v>
      </c>
      <c r="H20" s="2" t="s">
        <v>13</v>
      </c>
      <c r="I20" s="3">
        <v>32717</v>
      </c>
      <c r="J20" s="7">
        <v>1.6009963103242413E-2</v>
      </c>
    </row>
    <row r="21" spans="2:10" x14ac:dyDescent="0.3">
      <c r="B21" s="82" t="s">
        <v>19</v>
      </c>
      <c r="C21" s="83">
        <f>+'[1]Población Total'!$H$25</f>
        <v>60171</v>
      </c>
      <c r="D21" s="84">
        <f t="shared" si="0"/>
        <v>2.9444493379136204E-2</v>
      </c>
      <c r="H21" s="2" t="s">
        <v>18</v>
      </c>
      <c r="I21" s="3">
        <v>19382</v>
      </c>
      <c r="J21" s="7">
        <v>9.4845219569961933E-3</v>
      </c>
    </row>
    <row r="22" spans="2:10" x14ac:dyDescent="0.3">
      <c r="B22" s="82" t="s">
        <v>20</v>
      </c>
      <c r="C22" s="83">
        <f>+'[1]Población Total'!$H$26</f>
        <v>41280</v>
      </c>
      <c r="D22" s="84">
        <f t="shared" si="0"/>
        <v>2.0200240758683461E-2</v>
      </c>
      <c r="H22" s="2" t="s">
        <v>8</v>
      </c>
      <c r="I22" s="3">
        <v>12086</v>
      </c>
      <c r="J22" s="7">
        <v>5.9142468461591165E-3</v>
      </c>
    </row>
    <row r="23" spans="2:10" x14ac:dyDescent="0.3">
      <c r="B23" s="85" t="s">
        <v>26</v>
      </c>
      <c r="C23" s="86">
        <f>SUM(C20:C22)</f>
        <v>141320</v>
      </c>
      <c r="D23" s="87">
        <f>SUM(D20:D22)</f>
        <v>6.9154506395764204E-2</v>
      </c>
    </row>
    <row r="24" spans="2:10" x14ac:dyDescent="0.3">
      <c r="B24" s="82" t="s">
        <v>4</v>
      </c>
      <c r="C24" s="83">
        <f>+'[1]Población Total'!$H$10</f>
        <v>52584</v>
      </c>
      <c r="D24" s="84">
        <f t="shared" si="0"/>
        <v>2.5731818315276433E-2</v>
      </c>
      <c r="E24" s="108">
        <f>+C24/C27</f>
        <v>0.17509265086357598</v>
      </c>
    </row>
    <row r="25" spans="2:10" x14ac:dyDescent="0.3">
      <c r="B25" s="82" t="s">
        <v>13</v>
      </c>
      <c r="C25" s="83">
        <f>+'[1]Población Total'!$H$19</f>
        <v>32717</v>
      </c>
      <c r="D25" s="84">
        <f t="shared" si="0"/>
        <v>1.6009963103242413E-2</v>
      </c>
      <c r="E25" s="108">
        <f>+C25/C27</f>
        <v>0.10894010075885469</v>
      </c>
    </row>
    <row r="26" spans="2:10" x14ac:dyDescent="0.3">
      <c r="B26" s="82" t="s">
        <v>17</v>
      </c>
      <c r="C26" s="83">
        <f>+'[1]Población Total'!$H$23</f>
        <v>215020</v>
      </c>
      <c r="D26" s="84">
        <f t="shared" si="0"/>
        <v>0.10521937422316177</v>
      </c>
      <c r="E26" s="108">
        <f>+C26/C27</f>
        <v>0.71596724837756931</v>
      </c>
    </row>
    <row r="27" spans="2:10" x14ac:dyDescent="0.3">
      <c r="B27" s="85" t="s">
        <v>27</v>
      </c>
      <c r="C27" s="86">
        <f>SUM(C24:C26)</f>
        <v>300321</v>
      </c>
      <c r="D27" s="87">
        <f>SUM(D24:D26)</f>
        <v>0.14696115564168061</v>
      </c>
    </row>
    <row r="28" spans="2:10" x14ac:dyDescent="0.3">
      <c r="B28" s="88" t="s">
        <v>2</v>
      </c>
      <c r="C28" s="89">
        <f>+C27+C23+C19+C15+C11</f>
        <v>2043540</v>
      </c>
      <c r="D28" s="90">
        <f>+D27+D23+D19+D15+D11</f>
        <v>1</v>
      </c>
    </row>
    <row r="29" spans="2:10" x14ac:dyDescent="0.3">
      <c r="B29" s="5"/>
      <c r="C29" s="4"/>
    </row>
    <row r="30" spans="2:10" x14ac:dyDescent="0.3">
      <c r="B30" s="2" t="s">
        <v>117</v>
      </c>
      <c r="C30" s="4"/>
    </row>
    <row r="31" spans="2:10" x14ac:dyDescent="0.3">
      <c r="C31" s="2"/>
    </row>
  </sheetData>
  <sortState xmlns:xlrd2="http://schemas.microsoft.com/office/spreadsheetml/2017/richdata2" ref="G5:I26">
    <sortCondition descending="1" ref="H5:H2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FFB4A-B241-4A4E-8CF2-5199BA6F27B6}">
  <dimension ref="A2:G31"/>
  <sheetViews>
    <sheetView workbookViewId="0">
      <selection activeCell="E6" sqref="E6"/>
    </sheetView>
  </sheetViews>
  <sheetFormatPr baseColWidth="10" defaultRowHeight="14.5" x14ac:dyDescent="0.35"/>
  <cols>
    <col min="2" max="2" width="12.90625" customWidth="1"/>
  </cols>
  <sheetData>
    <row r="2" spans="1:7" x14ac:dyDescent="0.35">
      <c r="A2" s="8" t="s">
        <v>29</v>
      </c>
      <c r="B2" s="8" t="s">
        <v>35</v>
      </c>
      <c r="C2" s="9"/>
      <c r="D2" s="8"/>
    </row>
    <row r="4" spans="1:7" x14ac:dyDescent="0.35">
      <c r="B4" s="172" t="s">
        <v>136</v>
      </c>
      <c r="C4" s="169" t="s">
        <v>62</v>
      </c>
      <c r="D4" s="169"/>
      <c r="E4" s="170" t="s">
        <v>118</v>
      </c>
      <c r="F4" s="169" t="s">
        <v>119</v>
      </c>
      <c r="G4" s="169"/>
    </row>
    <row r="5" spans="1:7" x14ac:dyDescent="0.35">
      <c r="B5" s="173"/>
      <c r="C5" s="81">
        <v>2010</v>
      </c>
      <c r="D5" s="81">
        <v>2022</v>
      </c>
      <c r="E5" s="171"/>
      <c r="F5" s="81">
        <v>2010</v>
      </c>
      <c r="G5" s="81">
        <v>2022</v>
      </c>
    </row>
    <row r="6" spans="1:7" x14ac:dyDescent="0.35">
      <c r="B6" s="82" t="s">
        <v>3</v>
      </c>
      <c r="C6" s="83">
        <f>+'[1]Población Total'!$G$9</f>
        <v>115041</v>
      </c>
      <c r="D6" s="83">
        <f>+'[1]Población Total'!$H$9</f>
        <v>127160</v>
      </c>
      <c r="E6" s="112">
        <f>+(D6-C6)/C6</f>
        <v>0.10534505089489835</v>
      </c>
      <c r="F6" s="138">
        <f t="shared" ref="F6:F29" si="0">+C6/C$29</f>
        <v>6.6156237546213789E-2</v>
      </c>
      <c r="G6" s="138">
        <f>+D6/D$29</f>
        <v>6.2225354042494886E-2</v>
      </c>
    </row>
    <row r="7" spans="1:7" x14ac:dyDescent="0.35">
      <c r="B7" s="82" t="s">
        <v>5</v>
      </c>
      <c r="C7" s="83">
        <f>+'[1]Población Total'!$G$11</f>
        <v>191903</v>
      </c>
      <c r="D7" s="83">
        <f>+'[1]Población Total'!$H$11</f>
        <v>195159</v>
      </c>
      <c r="E7" s="112">
        <f t="shared" ref="E7:E29" si="1">+(D7-C7)/C7</f>
        <v>1.6966905155208621E-2</v>
      </c>
      <c r="F7" s="138">
        <f>+C7/C$29</f>
        <v>0.1103570071003474</v>
      </c>
      <c r="G7" s="138">
        <f t="shared" ref="G7:G29" si="2">+D7/D$29</f>
        <v>9.5500455092633371E-2</v>
      </c>
    </row>
    <row r="8" spans="1:7" x14ac:dyDescent="0.35">
      <c r="B8" s="82" t="s">
        <v>6</v>
      </c>
      <c r="C8" s="83">
        <f>+'[1]Población Total'!$G$12</f>
        <v>283803</v>
      </c>
      <c r="D8" s="83">
        <f>+'[1]Población Total'!$H$12</f>
        <v>321966</v>
      </c>
      <c r="E8" s="112">
        <f t="shared" si="1"/>
        <v>0.13447003731461613</v>
      </c>
      <c r="F8" s="138">
        <f t="shared" si="0"/>
        <v>0.16320562829189691</v>
      </c>
      <c r="G8" s="138">
        <f t="shared" si="2"/>
        <v>0.15755306967321414</v>
      </c>
    </row>
    <row r="9" spans="1:7" x14ac:dyDescent="0.35">
      <c r="B9" s="82" t="s">
        <v>9</v>
      </c>
      <c r="C9" s="83">
        <f>+'[1]Población Total'!$G$15</f>
        <v>203666</v>
      </c>
      <c r="D9" s="83">
        <f>+'[1]Población Total'!$H$15</f>
        <v>234401</v>
      </c>
      <c r="E9" s="112">
        <f t="shared" si="1"/>
        <v>0.15090884094546955</v>
      </c>
      <c r="F9" s="138">
        <f>+C9/C$29</f>
        <v>0.11712151559954431</v>
      </c>
      <c r="G9" s="138">
        <f t="shared" si="2"/>
        <v>0.11470340683324036</v>
      </c>
    </row>
    <row r="10" spans="1:7" x14ac:dyDescent="0.35">
      <c r="B10" s="82" t="s">
        <v>11</v>
      </c>
      <c r="C10" s="83">
        <f>+'[1]Población Total'!$G$17</f>
        <v>119888</v>
      </c>
      <c r="D10" s="83">
        <f>+'[1]Población Total'!$H$17</f>
        <v>175056</v>
      </c>
      <c r="E10" s="112">
        <f t="shared" si="1"/>
        <v>0.460162818630722</v>
      </c>
      <c r="F10" s="138">
        <f t="shared" si="0"/>
        <v>6.8943585390777884E-2</v>
      </c>
      <c r="G10" s="138">
        <f t="shared" si="2"/>
        <v>8.5663114008044869E-2</v>
      </c>
    </row>
    <row r="11" spans="1:7" x14ac:dyDescent="0.35">
      <c r="B11" s="82" t="s">
        <v>12</v>
      </c>
      <c r="C11" s="83">
        <f>+'[1]Población Total'!$G$18</f>
        <v>172332</v>
      </c>
      <c r="D11" s="83">
        <f>+'[1]Población Total'!$H$18</f>
        <v>219402</v>
      </c>
      <c r="E11" s="112">
        <f t="shared" si="1"/>
        <v>0.27313557551702528</v>
      </c>
      <c r="F11" s="138">
        <f t="shared" si="0"/>
        <v>9.9102378532993585E-2</v>
      </c>
      <c r="G11" s="138">
        <f t="shared" si="2"/>
        <v>0.10736369241610147</v>
      </c>
    </row>
    <row r="12" spans="1:7" x14ac:dyDescent="0.35">
      <c r="B12" s="85" t="s">
        <v>23</v>
      </c>
      <c r="C12" s="86">
        <f>SUM(C6:C11)</f>
        <v>1086633</v>
      </c>
      <c r="D12" s="86">
        <f>SUM(D6:D11)</f>
        <v>1273144</v>
      </c>
      <c r="E12" s="113">
        <f t="shared" si="1"/>
        <v>0.17164120728893748</v>
      </c>
      <c r="F12" s="139">
        <f t="shared" si="0"/>
        <v>0.62488635246177393</v>
      </c>
      <c r="G12" s="139">
        <f t="shared" si="2"/>
        <v>0.62300909206572908</v>
      </c>
    </row>
    <row r="13" spans="1:7" x14ac:dyDescent="0.35">
      <c r="B13" s="82" t="s">
        <v>8</v>
      </c>
      <c r="C13" s="83">
        <f>+'[1]Población Total'!$G$14</f>
        <v>10012</v>
      </c>
      <c r="D13" s="83">
        <f>+'[1]Población Total'!$H$14</f>
        <v>12086</v>
      </c>
      <c r="E13" s="112">
        <f t="shared" si="1"/>
        <v>0.20715141829804234</v>
      </c>
      <c r="F13" s="138">
        <f t="shared" si="0"/>
        <v>5.7575668701827388E-3</v>
      </c>
      <c r="G13" s="138">
        <f t="shared" si="2"/>
        <v>5.9142468461591165E-3</v>
      </c>
    </row>
    <row r="14" spans="1:7" x14ac:dyDescent="0.35">
      <c r="B14" s="82" t="s">
        <v>10</v>
      </c>
      <c r="C14" s="83">
        <f>+'[1]Población Total'!$G$16</f>
        <v>36738</v>
      </c>
      <c r="D14" s="83">
        <f>+'[1]Población Total'!$H$16</f>
        <v>47167</v>
      </c>
      <c r="E14" s="112">
        <f t="shared" si="1"/>
        <v>0.2838750068049431</v>
      </c>
      <c r="F14" s="138">
        <f t="shared" si="0"/>
        <v>2.1126797011263829E-2</v>
      </c>
      <c r="G14" s="138">
        <f t="shared" si="2"/>
        <v>2.3081026062616833E-2</v>
      </c>
    </row>
    <row r="15" spans="1:7" x14ac:dyDescent="0.35">
      <c r="B15" s="82" t="s">
        <v>18</v>
      </c>
      <c r="C15" s="83">
        <f>+'[1]Población Total'!$G$24</f>
        <v>16374</v>
      </c>
      <c r="D15" s="83">
        <f>+'[1]Población Total'!$H$24</f>
        <v>19382</v>
      </c>
      <c r="E15" s="112">
        <f t="shared" si="1"/>
        <v>0.1837058751679492</v>
      </c>
      <c r="F15" s="138">
        <f t="shared" si="0"/>
        <v>9.4161406244878312E-3</v>
      </c>
      <c r="G15" s="138">
        <f t="shared" si="2"/>
        <v>9.4845219569961933E-3</v>
      </c>
    </row>
    <row r="16" spans="1:7" x14ac:dyDescent="0.35">
      <c r="B16" s="85" t="s">
        <v>24</v>
      </c>
      <c r="C16" s="86">
        <f>SUM(C13:C15)</f>
        <v>63124</v>
      </c>
      <c r="D16" s="86">
        <f>SUM(D13:D15)</f>
        <v>78635</v>
      </c>
      <c r="E16" s="113">
        <f t="shared" si="1"/>
        <v>0.24572270451809139</v>
      </c>
      <c r="F16" s="139">
        <f t="shared" si="0"/>
        <v>3.6300504505934403E-2</v>
      </c>
      <c r="G16" s="139">
        <f t="shared" si="2"/>
        <v>3.8479794865772139E-2</v>
      </c>
    </row>
    <row r="17" spans="2:7" x14ac:dyDescent="0.35">
      <c r="B17" s="82" t="s">
        <v>7</v>
      </c>
      <c r="C17" s="83">
        <f>+'[1]Población Total'!$G$13</f>
        <v>37859</v>
      </c>
      <c r="D17" s="83">
        <f>+'[1]Población Total'!$H$13</f>
        <v>46604</v>
      </c>
      <c r="E17" s="112">
        <f t="shared" si="1"/>
        <v>0.23098866848041416</v>
      </c>
      <c r="F17" s="138">
        <f t="shared" si="0"/>
        <v>2.1771446677811456E-2</v>
      </c>
      <c r="G17" s="138">
        <f t="shared" si="2"/>
        <v>2.2805523748005912E-2</v>
      </c>
    </row>
    <row r="18" spans="2:7" x14ac:dyDescent="0.35">
      <c r="B18" s="82" t="s">
        <v>14</v>
      </c>
      <c r="C18" s="83">
        <f>+'[1]Población Total'!$G$20</f>
        <v>56373</v>
      </c>
      <c r="D18" s="83">
        <f>+'[1]Población Total'!$H$20</f>
        <v>63724</v>
      </c>
      <c r="E18" s="112">
        <f t="shared" si="1"/>
        <v>0.13039930463164989</v>
      </c>
      <c r="F18" s="138">
        <f>+C18/C$29</f>
        <v>3.2418229841471385E-2</v>
      </c>
      <c r="G18" s="138">
        <f t="shared" si="2"/>
        <v>3.1183142977382384E-2</v>
      </c>
    </row>
    <row r="19" spans="2:7" x14ac:dyDescent="0.35">
      <c r="B19" s="82" t="s">
        <v>16</v>
      </c>
      <c r="C19" s="83">
        <f>+'[1]Población Total'!$G$22</f>
        <v>118220</v>
      </c>
      <c r="D19" s="83">
        <f>+'[1]Población Total'!$H$22</f>
        <v>139792</v>
      </c>
      <c r="E19" s="112">
        <f t="shared" si="1"/>
        <v>0.18247335476230755</v>
      </c>
      <c r="F19" s="138">
        <f t="shared" si="0"/>
        <v>6.7984374290152152E-2</v>
      </c>
      <c r="G19" s="138">
        <f t="shared" si="2"/>
        <v>6.8406784305665658E-2</v>
      </c>
    </row>
    <row r="20" spans="2:7" x14ac:dyDescent="0.35">
      <c r="B20" s="85" t="s">
        <v>25</v>
      </c>
      <c r="C20" s="86">
        <f>SUM(C17:C19)</f>
        <v>212452</v>
      </c>
      <c r="D20" s="86">
        <f>SUM(D17:D19)</f>
        <v>250120</v>
      </c>
      <c r="E20" s="113">
        <f t="shared" si="1"/>
        <v>0.17730122568862614</v>
      </c>
      <c r="F20" s="139">
        <f t="shared" si="0"/>
        <v>0.122174050809435</v>
      </c>
      <c r="G20" s="139">
        <f t="shared" si="2"/>
        <v>0.12239545103105395</v>
      </c>
    </row>
    <row r="21" spans="2:7" x14ac:dyDescent="0.35">
      <c r="B21" s="82" t="s">
        <v>15</v>
      </c>
      <c r="C21" s="83">
        <f>+'[1]Población Total'!$G$21</f>
        <v>32631</v>
      </c>
      <c r="D21" s="83">
        <f>+'[1]Población Total'!$H$21</f>
        <v>39869</v>
      </c>
      <c r="E21" s="112">
        <f t="shared" si="1"/>
        <v>0.22181361282216297</v>
      </c>
      <c r="F21" s="138">
        <f t="shared" si="0"/>
        <v>1.8764998455946161E-2</v>
      </c>
      <c r="G21" s="138">
        <f t="shared" si="2"/>
        <v>1.9509772257944546E-2</v>
      </c>
    </row>
    <row r="22" spans="2:7" x14ac:dyDescent="0.35">
      <c r="B22" s="82" t="s">
        <v>19</v>
      </c>
      <c r="C22" s="83">
        <f>+'[1]Población Total'!$G$25</f>
        <v>49458</v>
      </c>
      <c r="D22" s="83">
        <f>+'[1]Población Total'!$H$25</f>
        <v>60171</v>
      </c>
      <c r="E22" s="112">
        <f t="shared" si="1"/>
        <v>0.21660803105665413</v>
      </c>
      <c r="F22" s="138">
        <f t="shared" si="0"/>
        <v>2.8441644253445655E-2</v>
      </c>
      <c r="G22" s="138">
        <f t="shared" si="2"/>
        <v>2.9444493379136204E-2</v>
      </c>
    </row>
    <row r="23" spans="2:7" x14ac:dyDescent="0.35">
      <c r="B23" s="82" t="s">
        <v>20</v>
      </c>
      <c r="C23" s="83">
        <f>+'[1]Población Total'!$G$26</f>
        <v>32524</v>
      </c>
      <c r="D23" s="83">
        <f>+'[1]Población Total'!$H$26</f>
        <v>41280</v>
      </c>
      <c r="E23" s="112">
        <f t="shared" si="1"/>
        <v>0.2692165785266265</v>
      </c>
      <c r="F23" s="138">
        <f t="shared" si="0"/>
        <v>1.8703466328987554E-2</v>
      </c>
      <c r="G23" s="138">
        <f t="shared" si="2"/>
        <v>2.0200240758683461E-2</v>
      </c>
    </row>
    <row r="24" spans="2:7" x14ac:dyDescent="0.35">
      <c r="B24" s="85" t="s">
        <v>26</v>
      </c>
      <c r="C24" s="86">
        <f>SUM(C21:C23)</f>
        <v>114613</v>
      </c>
      <c r="D24" s="86">
        <f>SUM(D21:D23)</f>
        <v>141320</v>
      </c>
      <c r="E24" s="113">
        <f t="shared" si="1"/>
        <v>0.23301894200483367</v>
      </c>
      <c r="F24" s="139">
        <f t="shared" si="0"/>
        <v>6.5910109038379364E-2</v>
      </c>
      <c r="G24" s="139">
        <f t="shared" si="2"/>
        <v>6.9154506395764218E-2</v>
      </c>
    </row>
    <row r="25" spans="2:7" x14ac:dyDescent="0.35">
      <c r="B25" s="82" t="s">
        <v>4</v>
      </c>
      <c r="C25" s="83">
        <f>+'[1]Población Total'!$G$10</f>
        <v>46429</v>
      </c>
      <c r="D25" s="83">
        <f>+'[1]Población Total'!$H$10</f>
        <v>52584</v>
      </c>
      <c r="E25" s="112">
        <f t="shared" si="1"/>
        <v>0.13256800706455019</v>
      </c>
      <c r="F25" s="138">
        <f t="shared" si="0"/>
        <v>2.6699767500570754E-2</v>
      </c>
      <c r="G25" s="138">
        <f t="shared" si="2"/>
        <v>2.5731818315276433E-2</v>
      </c>
    </row>
    <row r="26" spans="2:7" x14ac:dyDescent="0.35">
      <c r="B26" s="82" t="s">
        <v>13</v>
      </c>
      <c r="C26" s="83">
        <f>+'[1]Población Total'!$G$19</f>
        <v>27660</v>
      </c>
      <c r="D26" s="83">
        <f>+'[1]Población Total'!$H$19</f>
        <v>32717</v>
      </c>
      <c r="E26" s="112">
        <f t="shared" si="1"/>
        <v>0.18282718727404193</v>
      </c>
      <c r="F26" s="138">
        <f t="shared" si="0"/>
        <v>1.5906342352102934E-2</v>
      </c>
      <c r="G26" s="138">
        <f t="shared" si="2"/>
        <v>1.6009963103242413E-2</v>
      </c>
    </row>
    <row r="27" spans="2:7" x14ac:dyDescent="0.35">
      <c r="B27" s="82" t="s">
        <v>17</v>
      </c>
      <c r="C27" s="83">
        <f>+'[1]Población Total'!$G$23</f>
        <v>188018</v>
      </c>
      <c r="D27" s="83">
        <f>+'[1]Población Total'!$H$23</f>
        <v>215020</v>
      </c>
      <c r="E27" s="112">
        <f t="shared" si="1"/>
        <v>0.14361390930655576</v>
      </c>
      <c r="F27" s="138">
        <f t="shared" si="0"/>
        <v>0.10812287333180366</v>
      </c>
      <c r="G27" s="138">
        <f t="shared" si="2"/>
        <v>0.10521937422316177</v>
      </c>
    </row>
    <row r="28" spans="2:7" x14ac:dyDescent="0.35">
      <c r="B28" s="85" t="s">
        <v>27</v>
      </c>
      <c r="C28" s="86">
        <f>SUM(C25:C27)</f>
        <v>262107</v>
      </c>
      <c r="D28" s="86">
        <f>SUM(D25:D27)</f>
        <v>300321</v>
      </c>
      <c r="E28" s="113">
        <f t="shared" si="1"/>
        <v>0.14579541942794355</v>
      </c>
      <c r="F28" s="139">
        <f t="shared" si="0"/>
        <v>0.15072898318447733</v>
      </c>
      <c r="G28" s="139">
        <f t="shared" si="2"/>
        <v>0.14696115564168061</v>
      </c>
    </row>
    <row r="29" spans="2:7" x14ac:dyDescent="0.35">
      <c r="B29" s="88" t="s">
        <v>2</v>
      </c>
      <c r="C29" s="89">
        <f>+C28+C24+C20+C16+C12</f>
        <v>1738929</v>
      </c>
      <c r="D29" s="89">
        <f>+D28+D24+D20+D16+D12</f>
        <v>2043540</v>
      </c>
      <c r="E29" s="114">
        <f t="shared" si="1"/>
        <v>0.17517161425222078</v>
      </c>
      <c r="F29" s="115">
        <f t="shared" si="0"/>
        <v>1</v>
      </c>
      <c r="G29" s="115">
        <f t="shared" si="2"/>
        <v>1</v>
      </c>
    </row>
    <row r="30" spans="2:7" x14ac:dyDescent="0.35">
      <c r="D30" s="111"/>
    </row>
    <row r="31" spans="2:7" x14ac:dyDescent="0.35">
      <c r="B31" s="2" t="s">
        <v>36</v>
      </c>
    </row>
  </sheetData>
  <mergeCells count="4">
    <mergeCell ref="C4:D4"/>
    <mergeCell ref="E4:E5"/>
    <mergeCell ref="F4:G4"/>
    <mergeCell ref="B4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0065C-A27B-4A4A-ADFD-C4BC46E1281F}">
  <dimension ref="A2:G21"/>
  <sheetViews>
    <sheetView topLeftCell="D1" workbookViewId="0">
      <selection activeCell="K19" sqref="K19"/>
    </sheetView>
  </sheetViews>
  <sheetFormatPr baseColWidth="10" defaultRowHeight="14.5" x14ac:dyDescent="0.35"/>
  <sheetData>
    <row r="2" spans="1:7" x14ac:dyDescent="0.35">
      <c r="A2" s="8" t="s">
        <v>28</v>
      </c>
      <c r="B2" s="8" t="s">
        <v>44</v>
      </c>
      <c r="C2" s="9"/>
      <c r="D2" s="8"/>
    </row>
    <row r="4" spans="1:7" x14ac:dyDescent="0.35">
      <c r="B4" s="12" t="s">
        <v>33</v>
      </c>
      <c r="C4" s="12" t="s">
        <v>34</v>
      </c>
      <c r="D4" s="12" t="s">
        <v>30</v>
      </c>
    </row>
    <row r="5" spans="1:7" x14ac:dyDescent="0.35">
      <c r="B5" s="13">
        <v>1869</v>
      </c>
      <c r="C5" s="13">
        <v>65413</v>
      </c>
      <c r="D5" s="16"/>
    </row>
    <row r="6" spans="1:7" x14ac:dyDescent="0.35">
      <c r="B6" s="13">
        <v>1895</v>
      </c>
      <c r="C6" s="13">
        <v>116136</v>
      </c>
      <c r="D6" s="17">
        <f>(C6-C5)/C5</f>
        <v>0.77542690290920768</v>
      </c>
    </row>
    <row r="7" spans="1:7" x14ac:dyDescent="0.35">
      <c r="B7" s="13">
        <v>1914</v>
      </c>
      <c r="C7" s="13">
        <v>277535</v>
      </c>
      <c r="D7" s="17">
        <f t="shared" ref="D7:D15" si="0">(C7-C6)/C6</f>
        <v>1.3897413377419576</v>
      </c>
    </row>
    <row r="8" spans="1:7" x14ac:dyDescent="0.35">
      <c r="B8" s="13">
        <v>1947</v>
      </c>
      <c r="C8" s="13">
        <v>588231</v>
      </c>
      <c r="D8" s="17">
        <f t="shared" si="0"/>
        <v>1.1194840290413821</v>
      </c>
    </row>
    <row r="9" spans="1:7" x14ac:dyDescent="0.35">
      <c r="B9" s="13">
        <v>1960</v>
      </c>
      <c r="C9" s="13">
        <v>824008</v>
      </c>
      <c r="D9" s="17">
        <f t="shared" si="0"/>
        <v>0.40082382601392991</v>
      </c>
    </row>
    <row r="10" spans="1:7" x14ac:dyDescent="0.35">
      <c r="B10" s="13">
        <v>1970</v>
      </c>
      <c r="C10" s="13">
        <v>973075</v>
      </c>
      <c r="D10" s="17">
        <f t="shared" si="0"/>
        <v>0.18090479704080542</v>
      </c>
    </row>
    <row r="11" spans="1:7" x14ac:dyDescent="0.35">
      <c r="B11" s="13">
        <v>1980</v>
      </c>
      <c r="C11" s="13">
        <v>1196228</v>
      </c>
      <c r="D11" s="17">
        <f t="shared" si="0"/>
        <v>0.22932764689258278</v>
      </c>
    </row>
    <row r="12" spans="1:7" x14ac:dyDescent="0.35">
      <c r="B12" s="13">
        <v>1991</v>
      </c>
      <c r="C12" s="13">
        <v>1412481</v>
      </c>
      <c r="D12" s="17">
        <f t="shared" si="0"/>
        <v>0.18077908224853456</v>
      </c>
    </row>
    <row r="13" spans="1:7" x14ac:dyDescent="0.35">
      <c r="B13" s="13">
        <v>2001</v>
      </c>
      <c r="C13" s="13">
        <v>1579671</v>
      </c>
      <c r="D13" s="17">
        <f t="shared" si="0"/>
        <v>0.11836619395234343</v>
      </c>
      <c r="E13" s="110"/>
    </row>
    <row r="14" spans="1:7" x14ac:dyDescent="0.35">
      <c r="B14" s="13">
        <v>2010</v>
      </c>
      <c r="C14" s="13">
        <v>1738929</v>
      </c>
      <c r="D14" s="17">
        <f t="shared" si="0"/>
        <v>0.10081719547931182</v>
      </c>
      <c r="E14" s="110"/>
    </row>
    <row r="15" spans="1:7" x14ac:dyDescent="0.35">
      <c r="B15" s="14">
        <v>2022</v>
      </c>
      <c r="C15" s="14">
        <v>2043540</v>
      </c>
      <c r="D15" s="18">
        <f t="shared" si="0"/>
        <v>0.17517161425222078</v>
      </c>
      <c r="E15" s="110"/>
      <c r="F15">
        <f>+(C15-C13)/C13</f>
        <v>0.29364912060802534</v>
      </c>
      <c r="G15" s="109">
        <f>+F15/21</f>
        <v>1.3983291457525016E-2</v>
      </c>
    </row>
    <row r="16" spans="1:7" x14ac:dyDescent="0.35">
      <c r="E16" s="110"/>
    </row>
    <row r="17" spans="2:7" x14ac:dyDescent="0.35">
      <c r="B17" s="2" t="s">
        <v>37</v>
      </c>
    </row>
    <row r="19" spans="2:7" x14ac:dyDescent="0.35">
      <c r="E19">
        <f>+(((C13/C12)^(1/10))-1)*1000</f>
        <v>11.249693690615903</v>
      </c>
    </row>
    <row r="20" spans="2:7" x14ac:dyDescent="0.35">
      <c r="E20">
        <f>+(((C14/C13)^(1/9))-1)*1000</f>
        <v>10.729688971639284</v>
      </c>
      <c r="G20">
        <f>SQRT(25)</f>
        <v>5</v>
      </c>
    </row>
    <row r="21" spans="2:7" x14ac:dyDescent="0.35">
      <c r="E21">
        <f>+(((C15/C14)^(1/12))-1)*1000</f>
        <v>13.542056789439538</v>
      </c>
      <c r="G21">
        <f>+(27)^(1/3)</f>
        <v>2.9999999999999996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6866E-F655-48D0-A241-45767B6461DF}">
  <dimension ref="A2:AF49"/>
  <sheetViews>
    <sheetView topLeftCell="A2" zoomScale="98" zoomScaleNormal="98" workbookViewId="0">
      <selection activeCell="O9" sqref="O9"/>
    </sheetView>
  </sheetViews>
  <sheetFormatPr baseColWidth="10" defaultRowHeight="14.5" x14ac:dyDescent="0.35"/>
  <cols>
    <col min="2" max="2" width="13.81640625" customWidth="1"/>
    <col min="10" max="10" width="11.54296875" bestFit="1" customWidth="1"/>
    <col min="28" max="28" width="11.6328125" customWidth="1"/>
    <col min="31" max="31" width="2.26953125" customWidth="1"/>
  </cols>
  <sheetData>
    <row r="2" spans="1:32" x14ac:dyDescent="0.35">
      <c r="A2" s="32" t="s">
        <v>52</v>
      </c>
      <c r="B2" s="32" t="s">
        <v>51</v>
      </c>
      <c r="C2" s="9"/>
      <c r="D2" s="8"/>
      <c r="E2" s="8"/>
      <c r="F2" s="9"/>
      <c r="G2" s="8"/>
      <c r="H2" s="19"/>
      <c r="J2" s="8" t="s">
        <v>42</v>
      </c>
      <c r="K2" s="8" t="s">
        <v>32</v>
      </c>
      <c r="AB2" s="8"/>
    </row>
    <row r="3" spans="1:32" x14ac:dyDescent="0.35">
      <c r="B3" s="20"/>
      <c r="C3" s="20"/>
      <c r="D3" s="20"/>
      <c r="E3" s="20"/>
      <c r="F3" s="20"/>
      <c r="G3" s="20"/>
      <c r="H3" s="20"/>
    </row>
    <row r="4" spans="1:32" x14ac:dyDescent="0.35">
      <c r="B4" s="30" t="s">
        <v>0</v>
      </c>
      <c r="C4" s="174" t="s">
        <v>41</v>
      </c>
      <c r="D4" s="174"/>
      <c r="E4" s="174"/>
      <c r="F4" s="174"/>
      <c r="G4" s="174"/>
      <c r="H4" s="174"/>
      <c r="J4" s="30" t="s">
        <v>0</v>
      </c>
      <c r="K4" s="174" t="s">
        <v>50</v>
      </c>
      <c r="L4" s="174"/>
      <c r="M4" s="174"/>
      <c r="N4" s="174"/>
      <c r="O4" s="174"/>
      <c r="AB4" s="30" t="s">
        <v>0</v>
      </c>
      <c r="AC4" s="174" t="s">
        <v>56</v>
      </c>
      <c r="AD4" s="174"/>
      <c r="AF4" s="12" t="s">
        <v>57</v>
      </c>
    </row>
    <row r="5" spans="1:32" x14ac:dyDescent="0.35">
      <c r="B5" s="31"/>
      <c r="C5" s="12">
        <v>1970</v>
      </c>
      <c r="D5" s="12">
        <v>1980</v>
      </c>
      <c r="E5" s="12">
        <v>1991</v>
      </c>
      <c r="F5" s="12">
        <v>2001</v>
      </c>
      <c r="G5" s="12">
        <v>2010</v>
      </c>
      <c r="H5" s="12">
        <v>2022</v>
      </c>
      <c r="J5" s="31"/>
      <c r="K5" s="12" t="s">
        <v>45</v>
      </c>
      <c r="L5" s="12" t="s">
        <v>46</v>
      </c>
      <c r="M5" s="12" t="s">
        <v>47</v>
      </c>
      <c r="N5" s="12" t="s">
        <v>48</v>
      </c>
      <c r="O5" s="12" t="s">
        <v>49</v>
      </c>
      <c r="S5" s="12" t="s">
        <v>48</v>
      </c>
      <c r="V5" s="12" t="s">
        <v>49</v>
      </c>
      <c r="W5" s="118"/>
      <c r="Y5" s="174" t="s">
        <v>137</v>
      </c>
      <c r="Z5" s="174"/>
      <c r="AB5" s="31"/>
      <c r="AC5" s="12" t="s">
        <v>48</v>
      </c>
      <c r="AD5" s="12" t="s">
        <v>49</v>
      </c>
      <c r="AF5" s="12" t="s">
        <v>55</v>
      </c>
    </row>
    <row r="6" spans="1:32" x14ac:dyDescent="0.35">
      <c r="B6" s="21" t="s">
        <v>38</v>
      </c>
      <c r="C6" s="22">
        <v>973075</v>
      </c>
      <c r="D6" s="22">
        <v>1196228</v>
      </c>
      <c r="E6" s="22">
        <v>1412481</v>
      </c>
      <c r="F6" s="22">
        <v>1579671</v>
      </c>
      <c r="G6" s="23">
        <v>1738929</v>
      </c>
      <c r="H6" s="23">
        <v>2043540</v>
      </c>
      <c r="J6" s="21" t="s">
        <v>38</v>
      </c>
      <c r="K6" s="33">
        <f>+(D6-C6)/C6</f>
        <v>0.22932764689258278</v>
      </c>
      <c r="L6" s="33">
        <f>+(E6-D6)/D6</f>
        <v>0.18077908224853456</v>
      </c>
      <c r="M6" s="33">
        <f>+(F6-E6)/E6</f>
        <v>0.11836619395234343</v>
      </c>
      <c r="N6" s="33">
        <f>+(G6-F6)/F6</f>
        <v>0.10081719547931182</v>
      </c>
      <c r="O6" s="33">
        <f>+(H6-G6)/G6</f>
        <v>0.17517161425222078</v>
      </c>
      <c r="Y6" s="12" t="s">
        <v>48</v>
      </c>
      <c r="Z6" s="12" t="s">
        <v>49</v>
      </c>
    </row>
    <row r="7" spans="1:32" x14ac:dyDescent="0.35">
      <c r="B7" s="24" t="s">
        <v>3</v>
      </c>
      <c r="C7" s="25">
        <v>118568</v>
      </c>
      <c r="D7" s="25">
        <v>119088</v>
      </c>
      <c r="E7" s="25">
        <v>121620</v>
      </c>
      <c r="F7" s="25">
        <v>110993</v>
      </c>
      <c r="G7" s="26">
        <v>115041</v>
      </c>
      <c r="H7" s="26">
        <v>127160</v>
      </c>
      <c r="J7" s="24" t="s">
        <v>3</v>
      </c>
      <c r="K7" s="15">
        <f t="shared" ref="K7:K24" si="0">+(D7-C7)/C7</f>
        <v>4.3856689831995145E-3</v>
      </c>
      <c r="L7" s="15">
        <f t="shared" ref="L7:L24" si="1">+(E7-D7)/D7</f>
        <v>2.1261588069326886E-2</v>
      </c>
      <c r="M7" s="34">
        <f t="shared" ref="M7:M24" si="2">+(F7-E7)/E7</f>
        <v>-8.7378720605163621E-2</v>
      </c>
      <c r="N7" s="15">
        <f t="shared" ref="N7:N24" si="3">+(G7-F7)/F7</f>
        <v>3.6470768426837726E-2</v>
      </c>
      <c r="O7" s="15">
        <f t="shared" ref="O7:O24" si="4">+(H7-G7)/G7</f>
        <v>0.10534505089489835</v>
      </c>
      <c r="R7" s="24" t="s">
        <v>13</v>
      </c>
      <c r="S7" s="15">
        <v>0.20156385751520417</v>
      </c>
      <c r="T7" s="37"/>
      <c r="U7" s="24" t="s">
        <v>3</v>
      </c>
      <c r="V7" s="15">
        <v>0.10534505089489835</v>
      </c>
      <c r="W7" s="15"/>
      <c r="X7" s="24" t="s">
        <v>3</v>
      </c>
      <c r="Y7" s="116">
        <v>17</v>
      </c>
      <c r="Z7" s="116">
        <v>17</v>
      </c>
      <c r="AB7" s="24" t="s">
        <v>11</v>
      </c>
      <c r="AC7" s="15">
        <v>0.14758303819278262</v>
      </c>
      <c r="AD7" s="15">
        <v>0.460162818630722</v>
      </c>
      <c r="AF7" s="15">
        <v>0.67565808366038094</v>
      </c>
    </row>
    <row r="8" spans="1:32" x14ac:dyDescent="0.35">
      <c r="B8" s="24" t="s">
        <v>4</v>
      </c>
      <c r="C8" s="25">
        <v>39206</v>
      </c>
      <c r="D8" s="25">
        <v>41952</v>
      </c>
      <c r="E8" s="25">
        <v>42338</v>
      </c>
      <c r="F8" s="25">
        <v>44147</v>
      </c>
      <c r="G8" s="26">
        <v>46429</v>
      </c>
      <c r="H8" s="26">
        <v>52584</v>
      </c>
      <c r="J8" s="24" t="s">
        <v>4</v>
      </c>
      <c r="K8" s="15">
        <f t="shared" si="0"/>
        <v>7.0040299954088656E-2</v>
      </c>
      <c r="L8" s="15">
        <f t="shared" si="1"/>
        <v>9.2009916094584285E-3</v>
      </c>
      <c r="M8" s="15">
        <f t="shared" si="2"/>
        <v>4.2727573338372148E-2</v>
      </c>
      <c r="N8" s="15">
        <f t="shared" si="3"/>
        <v>5.1690941626837614E-2</v>
      </c>
      <c r="O8" s="15">
        <f t="shared" si="4"/>
        <v>0.13256800706455019</v>
      </c>
      <c r="R8" s="24" t="s">
        <v>19</v>
      </c>
      <c r="S8" s="15">
        <v>0.17407715133531157</v>
      </c>
      <c r="T8" s="37"/>
      <c r="U8" s="24" t="s">
        <v>4</v>
      </c>
      <c r="V8" s="15">
        <v>0.13256800706455019</v>
      </c>
      <c r="W8" s="15"/>
      <c r="X8" s="24" t="s">
        <v>4</v>
      </c>
      <c r="Y8" s="116">
        <v>14</v>
      </c>
      <c r="Z8" s="116">
        <v>15</v>
      </c>
      <c r="AB8" s="24" t="s">
        <v>10</v>
      </c>
      <c r="AC8" s="15">
        <v>0.14345295527405147</v>
      </c>
      <c r="AD8" s="15">
        <v>0.2838750068049431</v>
      </c>
      <c r="AF8" s="15">
        <v>0.46805067073360518</v>
      </c>
    </row>
    <row r="9" spans="1:32" x14ac:dyDescent="0.35">
      <c r="B9" s="24" t="s">
        <v>5</v>
      </c>
      <c r="C9" s="25">
        <v>112481</v>
      </c>
      <c r="D9" s="25">
        <v>142408</v>
      </c>
      <c r="E9" s="25">
        <v>179588</v>
      </c>
      <c r="F9" s="25">
        <v>182997</v>
      </c>
      <c r="G9" s="26">
        <v>191903</v>
      </c>
      <c r="H9" s="26">
        <v>195159</v>
      </c>
      <c r="J9" s="24" t="s">
        <v>5</v>
      </c>
      <c r="K9" s="15">
        <f t="shared" si="0"/>
        <v>0.26606271281371963</v>
      </c>
      <c r="L9" s="15">
        <f t="shared" si="1"/>
        <v>0.26108083815515981</v>
      </c>
      <c r="M9" s="15">
        <f t="shared" si="2"/>
        <v>1.8982337349934295E-2</v>
      </c>
      <c r="N9" s="15">
        <f t="shared" si="3"/>
        <v>4.8667464493953455E-2</v>
      </c>
      <c r="O9" s="15">
        <f t="shared" si="4"/>
        <v>1.6966905155208621E-2</v>
      </c>
      <c r="R9" s="24" t="s">
        <v>15</v>
      </c>
      <c r="S9" s="15">
        <v>0.1513708055467344</v>
      </c>
      <c r="T9" s="37"/>
      <c r="U9" s="24" t="s">
        <v>5</v>
      </c>
      <c r="V9" s="15">
        <v>1.6966905155208621E-2</v>
      </c>
      <c r="W9" s="15"/>
      <c r="X9" s="24" t="s">
        <v>5</v>
      </c>
      <c r="Y9" s="116">
        <v>15</v>
      </c>
      <c r="Z9" s="116">
        <v>18</v>
      </c>
      <c r="AB9" s="24" t="s">
        <v>12</v>
      </c>
      <c r="AC9" s="15">
        <v>0.121953125</v>
      </c>
      <c r="AD9" s="15">
        <v>0.27313557551702528</v>
      </c>
      <c r="AF9" s="15">
        <v>0.42839843750000001</v>
      </c>
    </row>
    <row r="10" spans="1:32" x14ac:dyDescent="0.35">
      <c r="B10" s="24" t="s">
        <v>39</v>
      </c>
      <c r="C10" s="25">
        <v>138479</v>
      </c>
      <c r="D10" s="25">
        <v>181456</v>
      </c>
      <c r="E10" s="25">
        <v>221904</v>
      </c>
      <c r="F10" s="25">
        <v>251339</v>
      </c>
      <c r="G10" s="26">
        <v>283803</v>
      </c>
      <c r="H10" s="26">
        <v>321966</v>
      </c>
      <c r="J10" s="24" t="s">
        <v>39</v>
      </c>
      <c r="K10" s="15">
        <f t="shared" si="0"/>
        <v>0.31035030582254347</v>
      </c>
      <c r="L10" s="15">
        <f t="shared" si="1"/>
        <v>0.22290803280134028</v>
      </c>
      <c r="M10" s="15">
        <f t="shared" si="2"/>
        <v>0.13264745115004686</v>
      </c>
      <c r="N10" s="15">
        <f t="shared" si="3"/>
        <v>0.12916419656320746</v>
      </c>
      <c r="O10" s="15">
        <f t="shared" si="4"/>
        <v>0.13447003731461613</v>
      </c>
      <c r="R10" s="24" t="s">
        <v>11</v>
      </c>
      <c r="S10" s="15">
        <v>0.14758303819278262</v>
      </c>
      <c r="T10" s="37"/>
      <c r="U10" s="24" t="s">
        <v>39</v>
      </c>
      <c r="V10" s="15">
        <v>0.13447003731461613</v>
      </c>
      <c r="W10" s="15"/>
      <c r="X10" s="24" t="s">
        <v>39</v>
      </c>
      <c r="Y10" s="117">
        <v>7</v>
      </c>
      <c r="Z10" s="117">
        <v>14</v>
      </c>
      <c r="AB10" s="24" t="s">
        <v>20</v>
      </c>
      <c r="AC10" s="15">
        <v>0.13963348400434494</v>
      </c>
      <c r="AD10" s="15">
        <v>0.2692165785266265</v>
      </c>
      <c r="AF10" s="15">
        <v>0.44644171134237359</v>
      </c>
    </row>
    <row r="11" spans="1:32" x14ac:dyDescent="0.35">
      <c r="B11" s="24" t="s">
        <v>40</v>
      </c>
      <c r="C11" s="25">
        <v>22052</v>
      </c>
      <c r="D11" s="25">
        <v>25366</v>
      </c>
      <c r="E11" s="25">
        <v>28418</v>
      </c>
      <c r="F11" s="25">
        <v>35045</v>
      </c>
      <c r="G11" s="26">
        <v>37859</v>
      </c>
      <c r="H11" s="26">
        <v>46604</v>
      </c>
      <c r="J11" s="24" t="s">
        <v>40</v>
      </c>
      <c r="K11" s="15">
        <f t="shared" si="0"/>
        <v>0.15028115363685834</v>
      </c>
      <c r="L11" s="15">
        <f t="shared" si="1"/>
        <v>0.12031853662382717</v>
      </c>
      <c r="M11" s="15">
        <f t="shared" si="2"/>
        <v>0.23319726933633614</v>
      </c>
      <c r="N11" s="15">
        <f t="shared" si="3"/>
        <v>8.0296761306891146E-2</v>
      </c>
      <c r="O11" s="15">
        <f t="shared" si="4"/>
        <v>0.23098866848041416</v>
      </c>
      <c r="R11" s="24" t="s">
        <v>10</v>
      </c>
      <c r="S11" s="15">
        <v>0.14345295527405147</v>
      </c>
      <c r="T11" s="37"/>
      <c r="U11" s="24" t="s">
        <v>40</v>
      </c>
      <c r="V11" s="15">
        <v>0.23098866848041416</v>
      </c>
      <c r="W11" s="15"/>
      <c r="X11" s="24" t="s">
        <v>40</v>
      </c>
      <c r="Y11" s="117">
        <v>12</v>
      </c>
      <c r="Z11" s="117">
        <v>5</v>
      </c>
      <c r="AB11" s="24" t="s">
        <v>40</v>
      </c>
      <c r="AC11" s="15">
        <v>8.0296761306891146E-2</v>
      </c>
      <c r="AD11" s="15">
        <v>0.23098866848041416</v>
      </c>
      <c r="AF11" s="15">
        <v>0.32983307176487375</v>
      </c>
    </row>
    <row r="12" spans="1:32" x14ac:dyDescent="0.35">
      <c r="B12" s="24" t="s">
        <v>8</v>
      </c>
      <c r="C12" s="25">
        <v>6401</v>
      </c>
      <c r="D12" s="25">
        <v>7357</v>
      </c>
      <c r="E12" s="25">
        <v>8009</v>
      </c>
      <c r="F12" s="25">
        <v>9560</v>
      </c>
      <c r="G12" s="26">
        <v>10012</v>
      </c>
      <c r="H12" s="26">
        <v>12086</v>
      </c>
      <c r="J12" s="24" t="s">
        <v>8</v>
      </c>
      <c r="K12" s="15">
        <f t="shared" si="0"/>
        <v>0.14935166380253084</v>
      </c>
      <c r="L12" s="15">
        <f t="shared" si="1"/>
        <v>8.8623080059806986E-2</v>
      </c>
      <c r="M12" s="15">
        <f t="shared" si="2"/>
        <v>0.19365713572231241</v>
      </c>
      <c r="N12" s="15">
        <f t="shared" si="3"/>
        <v>4.7280334728033474E-2</v>
      </c>
      <c r="O12" s="15">
        <f t="shared" si="4"/>
        <v>0.20715141829804234</v>
      </c>
      <c r="R12" s="24" t="s">
        <v>20</v>
      </c>
      <c r="S12" s="15">
        <v>0.13963348400434494</v>
      </c>
      <c r="T12" s="37"/>
      <c r="U12" s="24" t="s">
        <v>8</v>
      </c>
      <c r="V12" s="15">
        <v>0.20715141829804234</v>
      </c>
      <c r="W12" s="15"/>
      <c r="X12" s="24" t="s">
        <v>8</v>
      </c>
      <c r="Y12" s="116">
        <v>16</v>
      </c>
      <c r="Z12" s="116">
        <v>8</v>
      </c>
      <c r="AB12" s="24" t="s">
        <v>15</v>
      </c>
      <c r="AC12" s="15">
        <v>0.1513708055467344</v>
      </c>
      <c r="AD12" s="15">
        <v>0.22181361282216297</v>
      </c>
      <c r="AF12" s="15">
        <v>0.40676052362301968</v>
      </c>
    </row>
    <row r="13" spans="1:32" x14ac:dyDescent="0.35">
      <c r="B13" s="24" t="s">
        <v>9</v>
      </c>
      <c r="C13" s="25">
        <v>84489</v>
      </c>
      <c r="D13" s="25">
        <v>120931</v>
      </c>
      <c r="E13" s="25">
        <v>156545</v>
      </c>
      <c r="F13" s="25">
        <v>182962</v>
      </c>
      <c r="G13" s="26">
        <v>203666</v>
      </c>
      <c r="H13" s="26">
        <v>234401</v>
      </c>
      <c r="J13" s="24" t="s">
        <v>9</v>
      </c>
      <c r="K13" s="15">
        <f t="shared" si="0"/>
        <v>0.43132242067014642</v>
      </c>
      <c r="L13" s="15">
        <f t="shared" si="1"/>
        <v>0.29449851568249663</v>
      </c>
      <c r="M13" s="15">
        <f t="shared" si="2"/>
        <v>0.16875019962311155</v>
      </c>
      <c r="N13" s="15">
        <f t="shared" si="3"/>
        <v>0.11316010974956549</v>
      </c>
      <c r="O13" s="15">
        <f t="shared" si="4"/>
        <v>0.15090884094546955</v>
      </c>
      <c r="R13" s="24" t="s">
        <v>39</v>
      </c>
      <c r="S13" s="15">
        <v>0.12916419656320746</v>
      </c>
      <c r="T13" s="37"/>
      <c r="U13" s="24" t="s">
        <v>9</v>
      </c>
      <c r="V13" s="15">
        <v>0.15090884094546955</v>
      </c>
      <c r="W13" s="15"/>
      <c r="X13" s="24" t="s">
        <v>9</v>
      </c>
      <c r="Y13" s="116">
        <v>9</v>
      </c>
      <c r="Z13" s="116">
        <v>12</v>
      </c>
      <c r="AB13" s="24" t="s">
        <v>19</v>
      </c>
      <c r="AC13" s="15">
        <v>0.17407715133531157</v>
      </c>
      <c r="AD13" s="15">
        <v>0.21660803105665413</v>
      </c>
      <c r="AF13" s="15">
        <v>0.42839169139465877</v>
      </c>
    </row>
    <row r="14" spans="1:32" x14ac:dyDescent="0.35">
      <c r="B14" s="24" t="s">
        <v>10</v>
      </c>
      <c r="C14" s="25">
        <v>17478</v>
      </c>
      <c r="D14" s="25">
        <v>24325</v>
      </c>
      <c r="E14" s="25">
        <v>26967</v>
      </c>
      <c r="F14" s="25">
        <v>32129</v>
      </c>
      <c r="G14" s="26">
        <v>36738</v>
      </c>
      <c r="H14" s="26">
        <v>47167</v>
      </c>
      <c r="J14" s="24" t="s">
        <v>10</v>
      </c>
      <c r="K14" s="15">
        <f t="shared" si="0"/>
        <v>0.39174962810390207</v>
      </c>
      <c r="L14" s="15">
        <f t="shared" si="1"/>
        <v>0.10861253854059609</v>
      </c>
      <c r="M14" s="15">
        <f t="shared" si="2"/>
        <v>0.19141914191419143</v>
      </c>
      <c r="N14" s="15">
        <f t="shared" si="3"/>
        <v>0.14345295527405147</v>
      </c>
      <c r="O14" s="15">
        <f t="shared" si="4"/>
        <v>0.2838750068049431</v>
      </c>
      <c r="R14" s="24" t="s">
        <v>12</v>
      </c>
      <c r="S14" s="15">
        <v>0.121953125</v>
      </c>
      <c r="T14" s="37"/>
      <c r="U14" s="24" t="s">
        <v>10</v>
      </c>
      <c r="V14" s="15">
        <v>0.2838750068049431</v>
      </c>
      <c r="W14" s="15"/>
      <c r="X14" s="24" t="s">
        <v>10</v>
      </c>
      <c r="Y14" s="116">
        <v>5</v>
      </c>
      <c r="Z14" s="116">
        <v>2</v>
      </c>
      <c r="AB14" s="24" t="s">
        <v>8</v>
      </c>
      <c r="AC14" s="15">
        <v>4.7280334728033474E-2</v>
      </c>
      <c r="AD14" s="15">
        <v>0.20715141829804234</v>
      </c>
      <c r="AF14" s="15">
        <v>0.26422594142259415</v>
      </c>
    </row>
    <row r="15" spans="1:32" x14ac:dyDescent="0.35">
      <c r="B15" s="24" t="s">
        <v>11</v>
      </c>
      <c r="C15" s="25">
        <v>47074</v>
      </c>
      <c r="D15" s="25">
        <v>62118</v>
      </c>
      <c r="E15" s="25">
        <v>79952</v>
      </c>
      <c r="F15" s="25">
        <v>104470</v>
      </c>
      <c r="G15" s="26">
        <v>119888</v>
      </c>
      <c r="H15" s="26">
        <v>175056</v>
      </c>
      <c r="J15" s="24" t="s">
        <v>11</v>
      </c>
      <c r="K15" s="15">
        <f t="shared" si="0"/>
        <v>0.3195819348260186</v>
      </c>
      <c r="L15" s="15">
        <f t="shared" si="1"/>
        <v>0.28709874754499504</v>
      </c>
      <c r="M15" s="15">
        <f t="shared" si="2"/>
        <v>0.30665899539723834</v>
      </c>
      <c r="N15" s="15">
        <f t="shared" si="3"/>
        <v>0.14758303819278262</v>
      </c>
      <c r="O15" s="15">
        <f t="shared" si="4"/>
        <v>0.460162818630722</v>
      </c>
      <c r="R15" s="24" t="s">
        <v>9</v>
      </c>
      <c r="S15" s="15">
        <v>0.11316010974956549</v>
      </c>
      <c r="T15" s="37"/>
      <c r="U15" s="24" t="s">
        <v>11</v>
      </c>
      <c r="V15" s="15">
        <v>0.460162818630722</v>
      </c>
      <c r="W15" s="15">
        <f>+V15/V14-1</f>
        <v>0.62100504658696565</v>
      </c>
      <c r="X15" s="24" t="s">
        <v>11</v>
      </c>
      <c r="Y15" s="116">
        <v>4</v>
      </c>
      <c r="Z15" s="116">
        <v>1</v>
      </c>
      <c r="AB15" s="24" t="s">
        <v>18</v>
      </c>
      <c r="AC15" s="15">
        <v>3.5149829308382854E-2</v>
      </c>
      <c r="AD15" s="15">
        <v>0.1837058751679492</v>
      </c>
      <c r="AF15" s="15">
        <v>0.22531293463143254</v>
      </c>
    </row>
    <row r="16" spans="1:32" x14ac:dyDescent="0.35">
      <c r="B16" s="24" t="s">
        <v>12</v>
      </c>
      <c r="C16" s="25">
        <v>71599</v>
      </c>
      <c r="D16" s="25">
        <v>97228</v>
      </c>
      <c r="E16" s="25">
        <v>125331</v>
      </c>
      <c r="F16" s="25">
        <v>153600</v>
      </c>
      <c r="G16" s="26">
        <v>172332</v>
      </c>
      <c r="H16" s="26">
        <v>219402</v>
      </c>
      <c r="J16" s="24" t="s">
        <v>12</v>
      </c>
      <c r="K16" s="15">
        <f t="shared" si="0"/>
        <v>0.35795192670288689</v>
      </c>
      <c r="L16" s="15">
        <f t="shared" si="1"/>
        <v>0.28904225120335708</v>
      </c>
      <c r="M16" s="15">
        <f t="shared" si="2"/>
        <v>0.22555473107212101</v>
      </c>
      <c r="N16" s="15">
        <f t="shared" si="3"/>
        <v>0.121953125</v>
      </c>
      <c r="O16" s="15">
        <f t="shared" si="4"/>
        <v>0.27313557551702528</v>
      </c>
      <c r="R16" s="24" t="s">
        <v>16</v>
      </c>
      <c r="S16" s="15">
        <v>9.0107701386839781E-2</v>
      </c>
      <c r="T16" s="37"/>
      <c r="U16" s="24" t="s">
        <v>12</v>
      </c>
      <c r="V16" s="15">
        <v>0.27313557551702528</v>
      </c>
      <c r="W16" s="15"/>
      <c r="X16" s="24" t="s">
        <v>12</v>
      </c>
      <c r="Y16" s="116">
        <v>8</v>
      </c>
      <c r="Z16" s="116">
        <v>3</v>
      </c>
      <c r="AB16" s="24" t="s">
        <v>13</v>
      </c>
      <c r="AC16" s="15">
        <v>0.20156385751520417</v>
      </c>
      <c r="AD16" s="15">
        <v>0.18282718727404193</v>
      </c>
      <c r="AF16" s="15">
        <v>0.42124239791485663</v>
      </c>
    </row>
    <row r="17" spans="2:32" x14ac:dyDescent="0.35">
      <c r="B17" s="24" t="s">
        <v>13</v>
      </c>
      <c r="C17" s="25">
        <v>11427</v>
      </c>
      <c r="D17" s="25">
        <v>16625</v>
      </c>
      <c r="E17" s="25">
        <v>21743</v>
      </c>
      <c r="F17" s="25">
        <v>23020</v>
      </c>
      <c r="G17" s="26">
        <v>27660</v>
      </c>
      <c r="H17" s="26">
        <v>32717</v>
      </c>
      <c r="J17" s="24" t="s">
        <v>13</v>
      </c>
      <c r="K17" s="15">
        <f t="shared" si="0"/>
        <v>0.45488754703771767</v>
      </c>
      <c r="L17" s="15">
        <f t="shared" si="1"/>
        <v>0.30784962406015037</v>
      </c>
      <c r="M17" s="15">
        <f t="shared" si="2"/>
        <v>5.8731545784850299E-2</v>
      </c>
      <c r="N17" s="15">
        <f t="shared" si="3"/>
        <v>0.20156385751520417</v>
      </c>
      <c r="O17" s="15">
        <f t="shared" si="4"/>
        <v>0.18282718727404193</v>
      </c>
      <c r="R17" s="24" t="s">
        <v>17</v>
      </c>
      <c r="S17" s="15">
        <v>8.3233950371893919E-2</v>
      </c>
      <c r="T17" s="37"/>
      <c r="U17" s="24" t="s">
        <v>13</v>
      </c>
      <c r="V17" s="15">
        <v>0.18282718727404193</v>
      </c>
      <c r="W17" s="15"/>
      <c r="X17" s="24" t="s">
        <v>13</v>
      </c>
      <c r="Y17" s="117">
        <v>1</v>
      </c>
      <c r="Z17" s="117">
        <v>10</v>
      </c>
      <c r="AB17" s="24" t="s">
        <v>16</v>
      </c>
      <c r="AC17" s="15">
        <v>9.0107701386839781E-2</v>
      </c>
      <c r="AD17" s="15">
        <v>0.18247335476230755</v>
      </c>
      <c r="AF17" s="15">
        <v>0.28902331071112425</v>
      </c>
    </row>
    <row r="18" spans="2:32" x14ac:dyDescent="0.35">
      <c r="B18" s="24" t="s">
        <v>14</v>
      </c>
      <c r="C18" s="25">
        <v>37369</v>
      </c>
      <c r="D18" s="25">
        <v>42907</v>
      </c>
      <c r="E18" s="25">
        <v>47033</v>
      </c>
      <c r="F18" s="25">
        <v>52567</v>
      </c>
      <c r="G18" s="26">
        <v>56373</v>
      </c>
      <c r="H18" s="26">
        <v>63724</v>
      </c>
      <c r="J18" s="24" t="s">
        <v>14</v>
      </c>
      <c r="K18" s="15">
        <f t="shared" si="0"/>
        <v>0.14819770397923412</v>
      </c>
      <c r="L18" s="15">
        <f t="shared" si="1"/>
        <v>9.6161465495140652E-2</v>
      </c>
      <c r="M18" s="15">
        <f t="shared" si="2"/>
        <v>0.11766206705929878</v>
      </c>
      <c r="N18" s="15">
        <f t="shared" si="3"/>
        <v>7.2402838282572712E-2</v>
      </c>
      <c r="O18" s="15">
        <f t="shared" si="4"/>
        <v>0.13039930463164989</v>
      </c>
      <c r="R18" s="24" t="s">
        <v>40</v>
      </c>
      <c r="S18" s="15">
        <v>8.0296761306891146E-2</v>
      </c>
      <c r="T18" s="37"/>
      <c r="U18" s="24" t="s">
        <v>14</v>
      </c>
      <c r="V18" s="15">
        <v>0.13039930463164989</v>
      </c>
      <c r="W18" s="15"/>
      <c r="X18" s="24" t="s">
        <v>14</v>
      </c>
      <c r="Y18" s="116">
        <v>13</v>
      </c>
      <c r="Z18" s="116">
        <v>16</v>
      </c>
      <c r="AB18" s="24" t="s">
        <v>9</v>
      </c>
      <c r="AC18" s="15">
        <v>0.11316010974956549</v>
      </c>
      <c r="AD18" s="15">
        <v>0.15090884094546955</v>
      </c>
      <c r="AF18" s="15">
        <v>0.28114581169860409</v>
      </c>
    </row>
    <row r="19" spans="2:32" x14ac:dyDescent="0.35">
      <c r="B19" s="24" t="s">
        <v>15</v>
      </c>
      <c r="C19" s="25">
        <v>19742</v>
      </c>
      <c r="D19" s="25">
        <v>21207</v>
      </c>
      <c r="E19" s="25">
        <v>24140</v>
      </c>
      <c r="F19" s="25">
        <v>28341</v>
      </c>
      <c r="G19" s="26">
        <v>32631</v>
      </c>
      <c r="H19" s="26">
        <v>39869</v>
      </c>
      <c r="J19" s="24" t="s">
        <v>15</v>
      </c>
      <c r="K19" s="15">
        <f t="shared" si="0"/>
        <v>7.4207273832438456E-2</v>
      </c>
      <c r="L19" s="15">
        <f t="shared" si="1"/>
        <v>0.13830339038996559</v>
      </c>
      <c r="M19" s="15">
        <f t="shared" si="2"/>
        <v>0.174026512013256</v>
      </c>
      <c r="N19" s="15">
        <f t="shared" si="3"/>
        <v>0.1513708055467344</v>
      </c>
      <c r="O19" s="15">
        <f t="shared" si="4"/>
        <v>0.22181361282216297</v>
      </c>
      <c r="R19" s="24" t="s">
        <v>14</v>
      </c>
      <c r="S19" s="15">
        <v>7.2402838282572712E-2</v>
      </c>
      <c r="T19" s="37"/>
      <c r="U19" s="24" t="s">
        <v>15</v>
      </c>
      <c r="V19" s="15">
        <v>0.22181361282216297</v>
      </c>
      <c r="W19" s="15"/>
      <c r="X19" s="24" t="s">
        <v>15</v>
      </c>
      <c r="Y19" s="116">
        <v>3</v>
      </c>
      <c r="Z19" s="116">
        <v>6</v>
      </c>
      <c r="AB19" s="24" t="s">
        <v>17</v>
      </c>
      <c r="AC19" s="15">
        <v>8.3233950371893919E-2</v>
      </c>
      <c r="AD19" s="15">
        <v>0.14361390930655576</v>
      </c>
      <c r="AF19" s="15">
        <v>0.23880141267838523</v>
      </c>
    </row>
    <row r="20" spans="2:32" x14ac:dyDescent="0.35">
      <c r="B20" s="24" t="s">
        <v>16</v>
      </c>
      <c r="C20" s="25">
        <v>65806</v>
      </c>
      <c r="D20" s="25">
        <v>87608</v>
      </c>
      <c r="E20" s="25">
        <v>98294</v>
      </c>
      <c r="F20" s="25">
        <v>108448</v>
      </c>
      <c r="G20" s="26">
        <v>118220</v>
      </c>
      <c r="H20" s="26">
        <v>139792</v>
      </c>
      <c r="J20" s="24" t="s">
        <v>16</v>
      </c>
      <c r="K20" s="15">
        <f t="shared" si="0"/>
        <v>0.33130717563747986</v>
      </c>
      <c r="L20" s="15">
        <f t="shared" si="1"/>
        <v>0.12197516208565427</v>
      </c>
      <c r="M20" s="15">
        <f t="shared" si="2"/>
        <v>0.10330233788430626</v>
      </c>
      <c r="N20" s="15">
        <f t="shared" si="3"/>
        <v>9.0107701386839781E-2</v>
      </c>
      <c r="O20" s="15">
        <f t="shared" si="4"/>
        <v>0.18247335476230755</v>
      </c>
      <c r="R20" s="24" t="s">
        <v>4</v>
      </c>
      <c r="S20" s="15">
        <v>5.1690941626837614E-2</v>
      </c>
      <c r="T20" s="37"/>
      <c r="U20" s="24" t="s">
        <v>16</v>
      </c>
      <c r="V20" s="15">
        <v>0.18247335476230755</v>
      </c>
      <c r="W20" s="15"/>
      <c r="X20" s="24" t="s">
        <v>16</v>
      </c>
      <c r="Y20" s="116">
        <v>10</v>
      </c>
      <c r="Z20" s="116">
        <v>11</v>
      </c>
      <c r="AB20" s="24" t="s">
        <v>39</v>
      </c>
      <c r="AC20" s="15">
        <v>0.12916419656320746</v>
      </c>
      <c r="AD20" s="15">
        <v>0.13447003731461613</v>
      </c>
      <c r="AF20" s="15">
        <v>0.28100294820939048</v>
      </c>
    </row>
    <row r="21" spans="2:32" x14ac:dyDescent="0.35">
      <c r="B21" s="24" t="s">
        <v>17</v>
      </c>
      <c r="C21" s="25">
        <v>131239</v>
      </c>
      <c r="D21" s="25">
        <v>144853</v>
      </c>
      <c r="E21" s="25">
        <v>158266</v>
      </c>
      <c r="F21" s="25">
        <v>173571</v>
      </c>
      <c r="G21" s="26">
        <v>188018</v>
      </c>
      <c r="H21" s="26">
        <v>215020</v>
      </c>
      <c r="J21" s="24" t="s">
        <v>17</v>
      </c>
      <c r="K21" s="15">
        <f t="shared" si="0"/>
        <v>0.10373440821706963</v>
      </c>
      <c r="L21" s="15">
        <f t="shared" si="1"/>
        <v>9.2597322803117638E-2</v>
      </c>
      <c r="M21" s="15">
        <f t="shared" si="2"/>
        <v>9.6704282663364213E-2</v>
      </c>
      <c r="N21" s="15">
        <f t="shared" si="3"/>
        <v>8.3233950371893919E-2</v>
      </c>
      <c r="O21" s="15">
        <f t="shared" si="4"/>
        <v>0.14361390930655576</v>
      </c>
      <c r="R21" s="24" t="s">
        <v>5</v>
      </c>
      <c r="S21" s="15">
        <v>4.8667464493953455E-2</v>
      </c>
      <c r="T21" s="37"/>
      <c r="U21" s="24" t="s">
        <v>17</v>
      </c>
      <c r="V21" s="15">
        <v>0.14361390930655576</v>
      </c>
      <c r="W21" s="15"/>
      <c r="X21" s="24" t="s">
        <v>17</v>
      </c>
      <c r="Y21" s="116">
        <v>11</v>
      </c>
      <c r="Z21" s="116">
        <v>13</v>
      </c>
      <c r="AB21" s="24" t="s">
        <v>4</v>
      </c>
      <c r="AC21" s="15">
        <v>5.1690941626837614E-2</v>
      </c>
      <c r="AD21" s="15">
        <v>0.13256800706455019</v>
      </c>
      <c r="AF21" s="15">
        <v>0.19111151380614763</v>
      </c>
    </row>
    <row r="22" spans="2:32" x14ac:dyDescent="0.35">
      <c r="B22" s="24" t="s">
        <v>18</v>
      </c>
      <c r="C22" s="25">
        <v>10727</v>
      </c>
      <c r="D22" s="25">
        <v>14703</v>
      </c>
      <c r="E22" s="25">
        <v>14241</v>
      </c>
      <c r="F22" s="25">
        <v>15818</v>
      </c>
      <c r="G22" s="26">
        <v>16374</v>
      </c>
      <c r="H22" s="26">
        <v>19382</v>
      </c>
      <c r="J22" s="24" t="s">
        <v>18</v>
      </c>
      <c r="K22" s="15">
        <f t="shared" si="0"/>
        <v>0.37065349119045399</v>
      </c>
      <c r="L22" s="34">
        <f t="shared" si="1"/>
        <v>-3.1422158743113653E-2</v>
      </c>
      <c r="M22" s="15">
        <f t="shared" si="2"/>
        <v>0.11073660557545116</v>
      </c>
      <c r="N22" s="15">
        <f t="shared" si="3"/>
        <v>3.5149829308382854E-2</v>
      </c>
      <c r="O22" s="15">
        <f t="shared" si="4"/>
        <v>0.1837058751679492</v>
      </c>
      <c r="R22" s="24" t="s">
        <v>8</v>
      </c>
      <c r="S22" s="15">
        <v>4.7280334728033474E-2</v>
      </c>
      <c r="T22" s="37"/>
      <c r="U22" s="24" t="s">
        <v>18</v>
      </c>
      <c r="V22" s="15">
        <v>0.1837058751679492</v>
      </c>
      <c r="W22" s="15"/>
      <c r="X22" s="24" t="s">
        <v>18</v>
      </c>
      <c r="Y22" s="116">
        <v>18</v>
      </c>
      <c r="Z22" s="116">
        <v>9</v>
      </c>
      <c r="AB22" s="24" t="s">
        <v>14</v>
      </c>
      <c r="AC22" s="15">
        <v>7.2402838282572712E-2</v>
      </c>
      <c r="AD22" s="15">
        <v>0.13039930463164989</v>
      </c>
      <c r="AF22" s="15">
        <v>0.2122434226796279</v>
      </c>
    </row>
    <row r="23" spans="2:32" x14ac:dyDescent="0.35">
      <c r="B23" s="24" t="s">
        <v>19</v>
      </c>
      <c r="C23" s="25">
        <v>24778</v>
      </c>
      <c r="D23" s="25">
        <v>29407</v>
      </c>
      <c r="E23" s="25">
        <v>35721</v>
      </c>
      <c r="F23" s="25">
        <v>42125</v>
      </c>
      <c r="G23" s="26">
        <v>49458</v>
      </c>
      <c r="H23" s="26">
        <v>60171</v>
      </c>
      <c r="J23" s="24" t="s">
        <v>19</v>
      </c>
      <c r="K23" s="15">
        <f t="shared" si="0"/>
        <v>0.18681895229639195</v>
      </c>
      <c r="L23" s="15">
        <f t="shared" si="1"/>
        <v>0.21471078314686978</v>
      </c>
      <c r="M23" s="15">
        <f t="shared" si="2"/>
        <v>0.17927829568041209</v>
      </c>
      <c r="N23" s="15">
        <f t="shared" si="3"/>
        <v>0.17407715133531157</v>
      </c>
      <c r="O23" s="15">
        <f t="shared" si="4"/>
        <v>0.21660803105665413</v>
      </c>
      <c r="R23" s="24" t="s">
        <v>3</v>
      </c>
      <c r="S23" s="15">
        <v>3.6470768426837726E-2</v>
      </c>
      <c r="T23" s="37"/>
      <c r="U23" s="24" t="s">
        <v>19</v>
      </c>
      <c r="V23" s="15">
        <v>0.21660803105665413</v>
      </c>
      <c r="W23" s="15"/>
      <c r="X23" s="24" t="s">
        <v>19</v>
      </c>
      <c r="Y23" s="116">
        <v>2</v>
      </c>
      <c r="Z23" s="116">
        <v>7</v>
      </c>
      <c r="AB23" s="24" t="s">
        <v>3</v>
      </c>
      <c r="AC23" s="15">
        <v>3.6470768426837726E-2</v>
      </c>
      <c r="AD23" s="15">
        <v>0.10534505089489835</v>
      </c>
      <c r="AF23" s="15">
        <v>0.14565783427783735</v>
      </c>
    </row>
    <row r="24" spans="2:32" x14ac:dyDescent="0.35">
      <c r="B24" s="24" t="s">
        <v>20</v>
      </c>
      <c r="C24" s="25">
        <v>14160</v>
      </c>
      <c r="D24" s="25">
        <v>16689</v>
      </c>
      <c r="E24" s="25">
        <v>22371</v>
      </c>
      <c r="F24" s="25">
        <v>28539</v>
      </c>
      <c r="G24" s="26">
        <v>32524</v>
      </c>
      <c r="H24" s="27">
        <v>41280</v>
      </c>
      <c r="J24" s="24" t="s">
        <v>20</v>
      </c>
      <c r="K24" s="15">
        <f t="shared" si="0"/>
        <v>0.17860169491525424</v>
      </c>
      <c r="L24" s="15">
        <f t="shared" si="1"/>
        <v>0.34046377853676074</v>
      </c>
      <c r="M24" s="15">
        <f t="shared" si="2"/>
        <v>0.27571409413973447</v>
      </c>
      <c r="N24" s="15">
        <f t="shared" si="3"/>
        <v>0.13963348400434494</v>
      </c>
      <c r="O24" s="15">
        <f t="shared" si="4"/>
        <v>0.2692165785266265</v>
      </c>
      <c r="R24" s="24" t="s">
        <v>18</v>
      </c>
      <c r="S24" s="15">
        <v>3.5149829308382854E-2</v>
      </c>
      <c r="T24" s="37"/>
      <c r="U24" s="24" t="s">
        <v>20</v>
      </c>
      <c r="V24" s="15">
        <v>0.2692165785266265</v>
      </c>
      <c r="W24" s="15"/>
      <c r="X24" s="24" t="s">
        <v>20</v>
      </c>
      <c r="Y24" s="116">
        <v>6</v>
      </c>
      <c r="Z24" s="116">
        <v>4</v>
      </c>
      <c r="AB24" s="24" t="s">
        <v>5</v>
      </c>
      <c r="AC24" s="15">
        <v>4.8667464493953455E-2</v>
      </c>
      <c r="AD24" s="15">
        <v>1.6966905155208621E-2</v>
      </c>
      <c r="AF24" s="15">
        <v>6.6460105903375463E-2</v>
      </c>
    </row>
    <row r="25" spans="2:32" x14ac:dyDescent="0.35">
      <c r="B25" s="28"/>
      <c r="C25" s="28"/>
      <c r="D25" s="28"/>
      <c r="E25" s="28"/>
      <c r="F25" s="28"/>
      <c r="G25" s="28"/>
      <c r="H25" s="29"/>
      <c r="J25" s="35"/>
      <c r="K25" s="35"/>
      <c r="L25" s="35"/>
      <c r="M25" s="35"/>
      <c r="N25" s="35"/>
      <c r="O25" s="35"/>
      <c r="S25" s="6"/>
      <c r="V25" s="6"/>
      <c r="W25" s="6"/>
      <c r="AB25" s="35"/>
      <c r="AC25" s="35"/>
      <c r="AD25" s="35"/>
      <c r="AF25" s="35"/>
    </row>
    <row r="26" spans="2:32" x14ac:dyDescent="0.35">
      <c r="B26" s="20"/>
      <c r="C26" s="20"/>
      <c r="D26" s="20"/>
      <c r="E26" s="20"/>
      <c r="F26" s="20"/>
      <c r="G26" s="20"/>
      <c r="H26" s="20"/>
      <c r="R26" s="24" t="s">
        <v>53</v>
      </c>
      <c r="S26" s="15">
        <f>AVERAGE(S7:S24)</f>
        <v>0.10373662850630254</v>
      </c>
      <c r="U26" s="24" t="s">
        <v>53</v>
      </c>
      <c r="V26" s="15">
        <f>AVERAGE(V7:V24)</f>
        <v>0.19590167681410206</v>
      </c>
      <c r="W26" s="15"/>
    </row>
    <row r="27" spans="2:32" x14ac:dyDescent="0.35">
      <c r="B27" s="20" t="s">
        <v>43</v>
      </c>
      <c r="C27" s="20"/>
      <c r="D27" s="20"/>
      <c r="E27" s="20"/>
      <c r="F27" s="20"/>
      <c r="G27" s="20"/>
      <c r="H27" s="20"/>
      <c r="J27" s="24"/>
      <c r="N27" s="36"/>
      <c r="O27" s="36"/>
      <c r="R27" s="24" t="s">
        <v>54</v>
      </c>
      <c r="S27" s="15">
        <f>STDEV(S7:S24)</f>
        <v>5.0256705036921125E-2</v>
      </c>
      <c r="U27" s="24" t="s">
        <v>54</v>
      </c>
      <c r="V27" s="15">
        <f>STDEV(V7:V24)</f>
        <v>9.3595916328984924E-2</v>
      </c>
      <c r="W27" s="15"/>
      <c r="X27" s="38"/>
      <c r="Y27" s="38"/>
      <c r="Z27" s="38"/>
    </row>
    <row r="28" spans="2:32" x14ac:dyDescent="0.35">
      <c r="AB28" s="30" t="s">
        <v>0</v>
      </c>
      <c r="AC28" s="174" t="s">
        <v>56</v>
      </c>
      <c r="AD28" s="174"/>
    </row>
    <row r="29" spans="2:32" x14ac:dyDescent="0.35">
      <c r="AB29" s="31"/>
      <c r="AC29" s="12" t="s">
        <v>48</v>
      </c>
      <c r="AD29" s="12" t="s">
        <v>49</v>
      </c>
    </row>
    <row r="31" spans="2:32" x14ac:dyDescent="0.35">
      <c r="AB31" s="24" t="s">
        <v>3</v>
      </c>
      <c r="AC31" s="15">
        <v>3.6470768426837726E-2</v>
      </c>
      <c r="AD31" s="15">
        <v>0.10534505089489835</v>
      </c>
      <c r="AF31">
        <v>17</v>
      </c>
    </row>
    <row r="32" spans="2:32" x14ac:dyDescent="0.35">
      <c r="AB32" s="24" t="s">
        <v>4</v>
      </c>
      <c r="AC32" s="15">
        <v>5.1690941626837614E-2</v>
      </c>
      <c r="AD32" s="15">
        <v>0.13256800706455019</v>
      </c>
      <c r="AF32">
        <v>14</v>
      </c>
    </row>
    <row r="33" spans="28:32" x14ac:dyDescent="0.35">
      <c r="AB33" s="24" t="s">
        <v>5</v>
      </c>
      <c r="AC33" s="15">
        <v>4.8667464493953455E-2</v>
      </c>
      <c r="AD33" s="15">
        <v>1.6966905155208621E-2</v>
      </c>
      <c r="AF33">
        <v>15</v>
      </c>
    </row>
    <row r="34" spans="28:32" x14ac:dyDescent="0.35">
      <c r="AB34" s="24" t="s">
        <v>39</v>
      </c>
      <c r="AC34" s="15">
        <v>0.12916419656320746</v>
      </c>
      <c r="AD34" s="15">
        <v>0.13447003731461613</v>
      </c>
      <c r="AF34">
        <v>7</v>
      </c>
    </row>
    <row r="35" spans="28:32" x14ac:dyDescent="0.35">
      <c r="AB35" s="24" t="s">
        <v>40</v>
      </c>
      <c r="AC35" s="15">
        <v>8.0296761306891146E-2</v>
      </c>
      <c r="AD35" s="15">
        <v>0.23098866848041416</v>
      </c>
      <c r="AF35">
        <v>12</v>
      </c>
    </row>
    <row r="36" spans="28:32" x14ac:dyDescent="0.35">
      <c r="AB36" s="24" t="s">
        <v>8</v>
      </c>
      <c r="AC36" s="15">
        <v>4.7280334728033474E-2</v>
      </c>
      <c r="AD36" s="15">
        <v>0.20715141829804234</v>
      </c>
      <c r="AF36">
        <v>16</v>
      </c>
    </row>
    <row r="37" spans="28:32" x14ac:dyDescent="0.35">
      <c r="AB37" s="24" t="s">
        <v>9</v>
      </c>
      <c r="AC37" s="15">
        <v>0.11316010974956549</v>
      </c>
      <c r="AD37" s="15">
        <v>0.15090884094546955</v>
      </c>
      <c r="AF37">
        <v>9</v>
      </c>
    </row>
    <row r="38" spans="28:32" x14ac:dyDescent="0.35">
      <c r="AB38" s="24" t="s">
        <v>10</v>
      </c>
      <c r="AC38" s="15">
        <v>0.14345295527405147</v>
      </c>
      <c r="AD38" s="15">
        <v>0.2838750068049431</v>
      </c>
      <c r="AF38">
        <v>5</v>
      </c>
    </row>
    <row r="39" spans="28:32" x14ac:dyDescent="0.35">
      <c r="AB39" s="24" t="s">
        <v>11</v>
      </c>
      <c r="AC39" s="15">
        <v>0.14758303819278262</v>
      </c>
      <c r="AD39" s="15">
        <v>0.460162818630722</v>
      </c>
      <c r="AF39">
        <v>4</v>
      </c>
    </row>
    <row r="40" spans="28:32" x14ac:dyDescent="0.35">
      <c r="AB40" s="24" t="s">
        <v>12</v>
      </c>
      <c r="AC40" s="15">
        <v>0.121953125</v>
      </c>
      <c r="AD40" s="15">
        <v>0.27313557551702528</v>
      </c>
      <c r="AF40">
        <v>8</v>
      </c>
    </row>
    <row r="41" spans="28:32" x14ac:dyDescent="0.35">
      <c r="AB41" s="24" t="s">
        <v>13</v>
      </c>
      <c r="AC41" s="15">
        <v>0.20156385751520417</v>
      </c>
      <c r="AD41" s="15">
        <v>0.18282718727404193</v>
      </c>
      <c r="AF41">
        <v>1</v>
      </c>
    </row>
    <row r="42" spans="28:32" x14ac:dyDescent="0.35">
      <c r="AB42" s="24" t="s">
        <v>14</v>
      </c>
      <c r="AC42" s="15">
        <v>7.2402838282572712E-2</v>
      </c>
      <c r="AD42" s="15">
        <v>0.13039930463164989</v>
      </c>
      <c r="AF42">
        <v>13</v>
      </c>
    </row>
    <row r="43" spans="28:32" x14ac:dyDescent="0.35">
      <c r="AB43" s="24" t="s">
        <v>15</v>
      </c>
      <c r="AC43" s="15">
        <v>0.1513708055467344</v>
      </c>
      <c r="AD43" s="15">
        <v>0.22181361282216297</v>
      </c>
      <c r="AF43">
        <v>3</v>
      </c>
    </row>
    <row r="44" spans="28:32" x14ac:dyDescent="0.35">
      <c r="AB44" s="24" t="s">
        <v>16</v>
      </c>
      <c r="AC44" s="15">
        <v>9.0107701386839781E-2</v>
      </c>
      <c r="AD44" s="15">
        <v>0.18247335476230755</v>
      </c>
      <c r="AF44">
        <v>10</v>
      </c>
    </row>
    <row r="45" spans="28:32" x14ac:dyDescent="0.35">
      <c r="AB45" s="24" t="s">
        <v>17</v>
      </c>
      <c r="AC45" s="15">
        <v>8.3233950371893919E-2</v>
      </c>
      <c r="AD45" s="15">
        <v>0.14361390930655576</v>
      </c>
      <c r="AF45">
        <v>11</v>
      </c>
    </row>
    <row r="46" spans="28:32" x14ac:dyDescent="0.35">
      <c r="AB46" s="24" t="s">
        <v>18</v>
      </c>
      <c r="AC46" s="15">
        <v>3.5149829308382854E-2</v>
      </c>
      <c r="AD46" s="15">
        <v>0.1837058751679492</v>
      </c>
      <c r="AF46">
        <v>18</v>
      </c>
    </row>
    <row r="47" spans="28:32" x14ac:dyDescent="0.35">
      <c r="AB47" s="24" t="s">
        <v>19</v>
      </c>
      <c r="AC47" s="15">
        <v>0.17407715133531157</v>
      </c>
      <c r="AD47" s="15">
        <v>0.21660803105665413</v>
      </c>
      <c r="AF47">
        <v>2</v>
      </c>
    </row>
    <row r="48" spans="28:32" x14ac:dyDescent="0.35">
      <c r="AB48" s="24" t="s">
        <v>20</v>
      </c>
      <c r="AC48" s="15">
        <v>0.13963348400434494</v>
      </c>
      <c r="AD48" s="15">
        <v>0.2692165785266265</v>
      </c>
      <c r="AF48">
        <v>6</v>
      </c>
    </row>
    <row r="49" spans="28:30" x14ac:dyDescent="0.35">
      <c r="AB49" s="35"/>
      <c r="AC49" s="35"/>
      <c r="AD49" s="35"/>
    </row>
  </sheetData>
  <sortState xmlns:xlrd2="http://schemas.microsoft.com/office/spreadsheetml/2017/richdata2" ref="AB31:AF48">
    <sortCondition ref="AB31:AB48"/>
  </sortState>
  <mergeCells count="5">
    <mergeCell ref="C4:H4"/>
    <mergeCell ref="K4:O4"/>
    <mergeCell ref="AC4:AD4"/>
    <mergeCell ref="AC28:AD28"/>
    <mergeCell ref="Y5:Z5"/>
  </mergeCells>
  <phoneticPr fontId="15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4A3D-DB93-4196-95E8-1C4FF52DDA94}">
  <dimension ref="A2:I49"/>
  <sheetViews>
    <sheetView topLeftCell="A23" zoomScale="105" workbookViewId="0">
      <selection activeCell="E36" sqref="E36"/>
    </sheetView>
  </sheetViews>
  <sheetFormatPr baseColWidth="10" defaultRowHeight="14.5" x14ac:dyDescent="0.35"/>
  <cols>
    <col min="2" max="2" width="14.54296875" customWidth="1"/>
    <col min="6" max="6" width="0.81640625" customWidth="1"/>
  </cols>
  <sheetData>
    <row r="2" spans="1:9" x14ac:dyDescent="0.35">
      <c r="A2" s="8"/>
      <c r="B2" s="8" t="s">
        <v>63</v>
      </c>
    </row>
    <row r="4" spans="1:9" x14ac:dyDescent="0.35">
      <c r="B4" s="119"/>
      <c r="C4" s="175" t="s">
        <v>62</v>
      </c>
      <c r="D4" s="175"/>
      <c r="E4" s="175"/>
      <c r="F4" s="175"/>
      <c r="G4" s="175"/>
      <c r="H4" s="175"/>
      <c r="I4" s="175"/>
    </row>
    <row r="5" spans="1:9" x14ac:dyDescent="0.35">
      <c r="B5" s="121"/>
      <c r="C5" s="92">
        <v>1970</v>
      </c>
      <c r="D5" s="92">
        <v>1980</v>
      </c>
      <c r="E5" s="92">
        <v>1991</v>
      </c>
      <c r="F5" s="92"/>
      <c r="G5" s="92">
        <v>2001</v>
      </c>
      <c r="H5" s="122">
        <v>2010</v>
      </c>
      <c r="I5" s="120">
        <v>2022</v>
      </c>
    </row>
    <row r="6" spans="1:9" x14ac:dyDescent="0.35">
      <c r="B6" s="133" t="s">
        <v>58</v>
      </c>
      <c r="C6" s="123">
        <v>640921</v>
      </c>
      <c r="D6" s="123">
        <v>824430</v>
      </c>
      <c r="E6" s="123">
        <v>1099526</v>
      </c>
      <c r="F6" s="123"/>
      <c r="G6" s="123">
        <v>1252687</v>
      </c>
      <c r="H6" s="123">
        <v>1406283</v>
      </c>
      <c r="I6" s="123">
        <v>1733269</v>
      </c>
    </row>
    <row r="7" spans="1:9" x14ac:dyDescent="0.35">
      <c r="B7" s="124" t="s">
        <v>60</v>
      </c>
      <c r="C7" s="134">
        <f t="shared" ref="C7:I7" si="0">+C6/C12</f>
        <v>0.65865529378516563</v>
      </c>
      <c r="D7" s="134">
        <f t="shared" si="0"/>
        <v>0.68919135816917843</v>
      </c>
      <c r="E7" s="134">
        <f t="shared" si="0"/>
        <v>0.7784359577226172</v>
      </c>
      <c r="F7" s="134"/>
      <c r="G7" s="134">
        <f t="shared" si="0"/>
        <v>0.79301503939794293</v>
      </c>
      <c r="H7" s="134">
        <f t="shared" si="0"/>
        <v>0.80870639341801764</v>
      </c>
      <c r="I7" s="134">
        <f t="shared" si="0"/>
        <v>0.84816984252816197</v>
      </c>
    </row>
    <row r="8" spans="1:9" ht="6" customHeight="1" x14ac:dyDescent="0.35">
      <c r="B8" s="135"/>
      <c r="C8" s="135"/>
      <c r="D8" s="135"/>
      <c r="E8" s="135"/>
      <c r="F8" s="135"/>
      <c r="G8" s="135"/>
      <c r="H8" s="135"/>
      <c r="I8" s="135"/>
    </row>
    <row r="9" spans="1:9" x14ac:dyDescent="0.35">
      <c r="B9" s="127" t="s">
        <v>59</v>
      </c>
      <c r="C9" s="123">
        <v>332154</v>
      </c>
      <c r="D9" s="123">
        <v>371798</v>
      </c>
      <c r="E9" s="123">
        <v>312955</v>
      </c>
      <c r="F9" s="123"/>
      <c r="G9" s="123">
        <v>326964</v>
      </c>
      <c r="H9" s="123">
        <v>332646</v>
      </c>
      <c r="I9" s="123">
        <v>310271</v>
      </c>
    </row>
    <row r="10" spans="1:9" x14ac:dyDescent="0.35">
      <c r="B10" s="124" t="s">
        <v>61</v>
      </c>
      <c r="C10" s="125">
        <f t="shared" ref="C10:I10" si="1">+C9/C12</f>
        <v>0.34134470621483443</v>
      </c>
      <c r="D10" s="125">
        <f t="shared" si="1"/>
        <v>0.31080864183082157</v>
      </c>
      <c r="E10" s="125">
        <f t="shared" si="1"/>
        <v>0.22156404227738286</v>
      </c>
      <c r="F10" s="125"/>
      <c r="G10" s="125">
        <f t="shared" si="1"/>
        <v>0.20698496060205704</v>
      </c>
      <c r="H10" s="125">
        <f t="shared" si="1"/>
        <v>0.19129360658198236</v>
      </c>
      <c r="I10" s="125">
        <f t="shared" si="1"/>
        <v>0.15183015747183809</v>
      </c>
    </row>
    <row r="11" spans="1:9" ht="6" customHeight="1" x14ac:dyDescent="0.35">
      <c r="B11" s="126"/>
      <c r="C11" s="126"/>
      <c r="D11" s="126"/>
      <c r="E11" s="126"/>
      <c r="F11" s="126"/>
      <c r="G11" s="126"/>
      <c r="H11" s="126"/>
      <c r="I11" s="126"/>
    </row>
    <row r="12" spans="1:9" x14ac:dyDescent="0.35">
      <c r="B12" s="136" t="s">
        <v>38</v>
      </c>
      <c r="C12" s="137">
        <f t="shared" ref="C12:I12" si="2">+C6+C9</f>
        <v>973075</v>
      </c>
      <c r="D12" s="137">
        <f t="shared" si="2"/>
        <v>1196228</v>
      </c>
      <c r="E12" s="137">
        <f t="shared" si="2"/>
        <v>1412481</v>
      </c>
      <c r="F12" s="137"/>
      <c r="G12" s="137">
        <f t="shared" si="2"/>
        <v>1579651</v>
      </c>
      <c r="H12" s="137">
        <f t="shared" si="2"/>
        <v>1738929</v>
      </c>
      <c r="I12" s="137">
        <f t="shared" si="2"/>
        <v>2043540</v>
      </c>
    </row>
    <row r="13" spans="1:9" x14ac:dyDescent="0.35">
      <c r="B13" s="82" t="s">
        <v>116</v>
      </c>
      <c r="C13" s="126"/>
      <c r="D13" s="126"/>
      <c r="E13" s="126"/>
      <c r="F13" s="126"/>
      <c r="G13" s="126"/>
      <c r="H13" s="126"/>
      <c r="I13" s="126"/>
    </row>
    <row r="14" spans="1:9" x14ac:dyDescent="0.35">
      <c r="B14" s="126"/>
      <c r="C14" s="126"/>
      <c r="D14" s="126"/>
      <c r="E14" s="126"/>
      <c r="F14" s="126"/>
      <c r="G14" s="126"/>
      <c r="H14" s="126"/>
      <c r="I14" s="126"/>
    </row>
    <row r="15" spans="1:9" x14ac:dyDescent="0.35">
      <c r="B15" s="126"/>
      <c r="C15" s="126"/>
      <c r="D15" s="126"/>
      <c r="E15" s="126"/>
      <c r="F15" s="126"/>
      <c r="G15" s="126"/>
      <c r="H15" s="126"/>
      <c r="I15" s="126"/>
    </row>
    <row r="16" spans="1:9" x14ac:dyDescent="0.35">
      <c r="B16" s="145" t="s">
        <v>98</v>
      </c>
      <c r="C16" s="176" t="s">
        <v>140</v>
      </c>
      <c r="D16" s="176"/>
      <c r="E16" s="176"/>
      <c r="F16" s="146"/>
      <c r="G16" s="176" t="s">
        <v>141</v>
      </c>
      <c r="H16" s="176"/>
      <c r="I16" s="176"/>
    </row>
    <row r="17" spans="2:9" x14ac:dyDescent="0.35">
      <c r="B17" s="143"/>
      <c r="C17" s="143" t="s">
        <v>58</v>
      </c>
      <c r="D17" s="143" t="s">
        <v>65</v>
      </c>
      <c r="E17" s="143" t="s">
        <v>66</v>
      </c>
      <c r="F17" s="144"/>
      <c r="G17" s="143" t="s">
        <v>58</v>
      </c>
      <c r="H17" s="143" t="s">
        <v>65</v>
      </c>
      <c r="I17" s="143" t="s">
        <v>66</v>
      </c>
    </row>
    <row r="18" spans="2:9" x14ac:dyDescent="0.35">
      <c r="B18" s="82" t="s">
        <v>3</v>
      </c>
      <c r="C18" s="128">
        <f>+'[2]Cuadro General'!P36</f>
        <v>0.99871350214271437</v>
      </c>
      <c r="D18" s="129">
        <f>+'[2]Cuadro General'!Q36</f>
        <v>0</v>
      </c>
      <c r="E18" s="128">
        <f>+'[2]Cuadro General'!R36</f>
        <v>1.2864978572856634E-3</v>
      </c>
      <c r="F18" s="140"/>
      <c r="G18" s="128">
        <v>0.9983914642525159</v>
      </c>
      <c r="H18" s="129" t="s">
        <v>67</v>
      </c>
      <c r="I18" s="128">
        <v>1.608535747484137E-3</v>
      </c>
    </row>
    <row r="19" spans="2:9" x14ac:dyDescent="0.35">
      <c r="B19" s="82" t="s">
        <v>5</v>
      </c>
      <c r="C19" s="128">
        <f>+'[2]Cuadro General'!P37</f>
        <v>0.99685257656211734</v>
      </c>
      <c r="D19" s="129">
        <f>+'[2]Cuadro General'!Q37</f>
        <v>0</v>
      </c>
      <c r="E19" s="128">
        <f>+'[2]Cuadro General'!R37</f>
        <v>3.1474234378826805E-3</v>
      </c>
      <c r="F19" s="140"/>
      <c r="G19" s="128">
        <v>0.99736324059273118</v>
      </c>
      <c r="H19" s="129" t="s">
        <v>67</v>
      </c>
      <c r="I19" s="128">
        <v>2.6367594072688209E-3</v>
      </c>
    </row>
    <row r="20" spans="2:9" x14ac:dyDescent="0.35">
      <c r="B20" s="82" t="s">
        <v>6</v>
      </c>
      <c r="C20" s="128">
        <f>+'[2]Cuadro General'!P38</f>
        <v>0.93167795971149003</v>
      </c>
      <c r="D20" s="129">
        <f>+'[2]Cuadro General'!Q38</f>
        <v>0</v>
      </c>
      <c r="E20" s="128">
        <f>+'[2]Cuadro General'!R38</f>
        <v>6.0901399914729586E-2</v>
      </c>
      <c r="F20" s="140"/>
      <c r="G20" s="128">
        <v>0.96279813382948287</v>
      </c>
      <c r="H20" s="129" t="s">
        <v>67</v>
      </c>
      <c r="I20" s="128">
        <v>3.7201866170517121E-2</v>
      </c>
    </row>
    <row r="21" spans="2:9" x14ac:dyDescent="0.35">
      <c r="B21" s="82" t="s">
        <v>9</v>
      </c>
      <c r="C21" s="128">
        <f>+'[2]Cuadro General'!P39</f>
        <v>0.94702601317843926</v>
      </c>
      <c r="D21" s="128">
        <f>+'[2]Cuadro General'!Q39</f>
        <v>8.0573095165614294E-3</v>
      </c>
      <c r="E21" s="128">
        <f>+'[2]Cuadro General'!R39</f>
        <v>4.4916677304999361E-2</v>
      </c>
      <c r="F21" s="140"/>
      <c r="G21" s="128">
        <v>0.94680528055628022</v>
      </c>
      <c r="H21" s="128">
        <v>1.0815133489281087E-2</v>
      </c>
      <c r="I21" s="128">
        <v>4.2379585954438741E-2</v>
      </c>
    </row>
    <row r="22" spans="2:9" x14ac:dyDescent="0.35">
      <c r="B22" s="82" t="s">
        <v>11</v>
      </c>
      <c r="C22" s="128">
        <f>+'[2]Cuadro General'!P40</f>
        <v>0.8162117976778327</v>
      </c>
      <c r="D22" s="128">
        <f>+'[2]Cuadro General'!Q40</f>
        <v>2.9310689977312159E-2</v>
      </c>
      <c r="E22" s="128">
        <f>+'[2]Cuadro General'!R40</f>
        <v>0.15447751234485521</v>
      </c>
      <c r="F22" s="140"/>
      <c r="G22" s="128">
        <v>0.90225327693838253</v>
      </c>
      <c r="H22" s="128">
        <v>3.9678153162325536E-2</v>
      </c>
      <c r="I22" s="128">
        <v>5.8068569899291961E-2</v>
      </c>
    </row>
    <row r="23" spans="2:9" x14ac:dyDescent="0.35">
      <c r="B23" s="82" t="s">
        <v>12</v>
      </c>
      <c r="C23" s="128">
        <f>+'[2]Cuadro General'!P41</f>
        <v>0.74749321077919362</v>
      </c>
      <c r="D23" s="128">
        <f>+'[2]Cuadro General'!Q41</f>
        <v>2.3750667316574985E-2</v>
      </c>
      <c r="E23" s="128">
        <f>+'[2]Cuadro General'!R41</f>
        <v>0.22875612190423136</v>
      </c>
      <c r="F23" s="140"/>
      <c r="G23" s="128">
        <v>0.83103153682036845</v>
      </c>
      <c r="H23" s="128">
        <v>8.2188526499974868E-3</v>
      </c>
      <c r="I23" s="128">
        <v>0.16074961052963402</v>
      </c>
    </row>
    <row r="24" spans="2:9" x14ac:dyDescent="0.35">
      <c r="B24" s="97" t="s">
        <v>23</v>
      </c>
      <c r="C24" s="130">
        <f>+'[2]Cuadro General'!P42</f>
        <v>0.9112119731316829</v>
      </c>
      <c r="D24" s="130">
        <f>+'[2]Cuadro General'!Q42</f>
        <v>1.0448789977849007E-2</v>
      </c>
      <c r="E24" s="130">
        <f>+'[2]Cuadro General'!R42</f>
        <v>7.8339236890468081E-2</v>
      </c>
      <c r="F24" s="141"/>
      <c r="G24" s="130">
        <v>0.93758743804164113</v>
      </c>
      <c r="H24" s="130">
        <v>8.8213510245681113E-3</v>
      </c>
      <c r="I24" s="130">
        <v>5.3591210933790809E-2</v>
      </c>
    </row>
    <row r="25" spans="2:9" x14ac:dyDescent="0.35">
      <c r="B25" s="82" t="s">
        <v>8</v>
      </c>
      <c r="C25" s="128">
        <f>+'[2]Cuadro General'!P43</f>
        <v>0.78625649220934879</v>
      </c>
      <c r="D25" s="128">
        <f>+'[2]Cuadro General'!Q43</f>
        <v>7.3411905713144224E-2</v>
      </c>
      <c r="E25" s="128">
        <f>+'[2]Cuadro General'!R43</f>
        <v>0.140331602077507</v>
      </c>
      <c r="F25" s="140"/>
      <c r="G25" s="128">
        <v>0.79539024796139124</v>
      </c>
      <c r="H25" s="128">
        <v>0.1016808121151606</v>
      </c>
      <c r="I25" s="128">
        <v>0.10292893992344816</v>
      </c>
    </row>
    <row r="26" spans="2:9" x14ac:dyDescent="0.35">
      <c r="B26" s="82" t="s">
        <v>10</v>
      </c>
      <c r="C26" s="128">
        <f>+'[2]Cuadro General'!P44</f>
        <v>0.29087048832271761</v>
      </c>
      <c r="D26" s="128">
        <f>+'[2]Cuadro General'!Q44</f>
        <v>0.13095432522184114</v>
      </c>
      <c r="E26" s="128">
        <f>+'[2]Cuadro General'!R44</f>
        <v>0.57817518645544119</v>
      </c>
      <c r="F26" s="140"/>
      <c r="G26" s="128">
        <v>0.37546192074077223</v>
      </c>
      <c r="H26" s="128">
        <v>0.21753812173469822</v>
      </c>
      <c r="I26" s="128">
        <v>0.40699995752452961</v>
      </c>
    </row>
    <row r="27" spans="2:9" x14ac:dyDescent="0.35">
      <c r="B27" s="82" t="s">
        <v>18</v>
      </c>
      <c r="C27" s="128">
        <f>+'[2]Cuadro General'!P45</f>
        <v>0.51300842799560276</v>
      </c>
      <c r="D27" s="128">
        <f>+'[2]Cuadro General'!Q45</f>
        <v>3.1146940271161598E-2</v>
      </c>
      <c r="E27" s="128">
        <f>+'[2]Cuadro General'!R45</f>
        <v>0.45584463173323564</v>
      </c>
      <c r="F27" s="140"/>
      <c r="G27" s="128">
        <v>0.56313535270137782</v>
      </c>
      <c r="H27" s="128">
        <v>0.10036637597399246</v>
      </c>
      <c r="I27" s="128">
        <v>0.33649827132462973</v>
      </c>
    </row>
    <row r="28" spans="2:9" x14ac:dyDescent="0.35">
      <c r="B28" s="97" t="s">
        <v>24</v>
      </c>
      <c r="C28" s="130">
        <f>+'[2]Cuadro General'!P46</f>
        <v>0.42706419111589888</v>
      </c>
      <c r="D28" s="130">
        <f>+'[2]Cuadro General'!Q46</f>
        <v>9.5938153475698632E-2</v>
      </c>
      <c r="E28" s="130">
        <f>+'[2]Cuadro General'!R46</f>
        <v>0.4769976554084025</v>
      </c>
      <c r="F28" s="141"/>
      <c r="G28" s="130">
        <v>0.48610527120522917</v>
      </c>
      <c r="H28" s="130">
        <v>0.1708650280952563</v>
      </c>
      <c r="I28" s="130">
        <v>0.34302970069951455</v>
      </c>
    </row>
    <row r="29" spans="2:9" x14ac:dyDescent="0.35">
      <c r="B29" s="82" t="s">
        <v>7</v>
      </c>
      <c r="C29" s="128">
        <f>+'[2]Cuadro General'!P47</f>
        <v>0.53617369713938556</v>
      </c>
      <c r="D29" s="128">
        <f>+'[2]Cuadro General'!Q47</f>
        <v>8.0720568424945197E-2</v>
      </c>
      <c r="E29" s="128">
        <f>+'[2]Cuadro General'!R47</f>
        <v>0.3831057344356692</v>
      </c>
      <c r="F29" s="140"/>
      <c r="G29" s="128">
        <v>0.60690308142537441</v>
      </c>
      <c r="H29" s="128">
        <v>0.126936650025822</v>
      </c>
      <c r="I29" s="128">
        <v>0.26616026854880359</v>
      </c>
    </row>
    <row r="30" spans="2:9" x14ac:dyDescent="0.35">
      <c r="B30" s="82" t="s">
        <v>14</v>
      </c>
      <c r="C30" s="128">
        <f>+'[2]Cuadro General'!P48</f>
        <v>0.5505827257729764</v>
      </c>
      <c r="D30" s="128">
        <f>+'[2]Cuadro General'!Q48</f>
        <v>0.16305678250226172</v>
      </c>
      <c r="E30" s="128">
        <f>+'[2]Cuadro General'!R48</f>
        <v>0.28636049172476186</v>
      </c>
      <c r="F30" s="140"/>
      <c r="G30" s="128">
        <v>0.54773624368994633</v>
      </c>
      <c r="H30" s="128">
        <v>0.24803031970938369</v>
      </c>
      <c r="I30" s="128">
        <v>0.20423343660066992</v>
      </c>
    </row>
    <row r="31" spans="2:9" x14ac:dyDescent="0.35">
      <c r="B31" s="82" t="s">
        <v>16</v>
      </c>
      <c r="C31" s="128">
        <f>+'[2]Cuadro General'!P49</f>
        <v>0.6937996954829978</v>
      </c>
      <c r="D31" s="128">
        <f>+'[2]Cuadro General'!Q49</f>
        <v>5.5244459482321095E-2</v>
      </c>
      <c r="E31" s="128">
        <f>+'[2]Cuadro General'!R49</f>
        <v>0.2509558450346811</v>
      </c>
      <c r="F31" s="140"/>
      <c r="G31" s="128">
        <v>0.71727902672768751</v>
      </c>
      <c r="H31" s="128">
        <v>6.6747485761014594E-2</v>
      </c>
      <c r="I31" s="128">
        <v>0.21597348751129794</v>
      </c>
    </row>
    <row r="32" spans="2:9" x14ac:dyDescent="0.35">
      <c r="B32" s="97" t="s">
        <v>25</v>
      </c>
      <c r="C32" s="130">
        <f>+'[2]Cuadro General'!P50</f>
        <v>0.62770884717489128</v>
      </c>
      <c r="D32" s="130">
        <f>+'[2]Cuadro General'!Q50</f>
        <v>8.8391730838024596E-2</v>
      </c>
      <c r="E32" s="130">
        <f>+'[2]Cuadro General'!R50</f>
        <v>0.28389942198708412</v>
      </c>
      <c r="F32" s="141"/>
      <c r="G32" s="130">
        <v>0.65350126469633263</v>
      </c>
      <c r="H32" s="130">
        <v>0.12416872772751507</v>
      </c>
      <c r="I32" s="130">
        <v>0.22233000757615234</v>
      </c>
    </row>
    <row r="33" spans="2:9" x14ac:dyDescent="0.35">
      <c r="B33" s="82" t="s">
        <v>15</v>
      </c>
      <c r="C33" s="128">
        <f>+'[2]Cuadro General'!P51</f>
        <v>0.54298060126873215</v>
      </c>
      <c r="D33" s="128">
        <f>+'[2]Cuadro General'!Q51</f>
        <v>7.0423830100211457E-2</v>
      </c>
      <c r="E33" s="128">
        <f>+'[2]Cuadro General'!R51</f>
        <v>0.38659556863105637</v>
      </c>
      <c r="F33" s="140"/>
      <c r="G33" s="128">
        <v>0.64628194807808415</v>
      </c>
      <c r="H33" s="128">
        <v>7.6675387401891726E-2</v>
      </c>
      <c r="I33" s="128">
        <v>0.27704266452002413</v>
      </c>
    </row>
    <row r="34" spans="2:9" x14ac:dyDescent="0.35">
      <c r="B34" s="82" t="s">
        <v>19</v>
      </c>
      <c r="C34" s="128">
        <f>+'[2]Cuadro General'!P52</f>
        <v>0.71547575720813616</v>
      </c>
      <c r="D34" s="128">
        <f>+'[2]Cuadro General'!Q52</f>
        <v>2.8023777750818876E-2</v>
      </c>
      <c r="E34" s="128">
        <f>+'[2]Cuadro General'!R52</f>
        <v>0.2565004650410449</v>
      </c>
      <c r="F34" s="140"/>
      <c r="G34" s="128">
        <v>0.80002334422730603</v>
      </c>
      <c r="H34" s="128">
        <v>5.7426799172947372E-2</v>
      </c>
      <c r="I34" s="128">
        <v>0.14254985659974656</v>
      </c>
    </row>
    <row r="35" spans="2:9" x14ac:dyDescent="0.35">
      <c r="B35" s="82" t="s">
        <v>20</v>
      </c>
      <c r="C35" s="128">
        <f>+'[2]Cuadro General'!P53</f>
        <v>0.40640757594391835</v>
      </c>
      <c r="D35" s="128">
        <f>+'[2]Cuadro General'!Q53</f>
        <v>0.17857582093223465</v>
      </c>
      <c r="E35" s="128">
        <f>+'[2]Cuadro General'!R53</f>
        <v>0.41501660312384703</v>
      </c>
      <c r="F35" s="140"/>
      <c r="G35" s="128">
        <v>0.60923532841041583</v>
      </c>
      <c r="H35" s="128">
        <v>0.14088612514574428</v>
      </c>
      <c r="I35" s="128">
        <v>0.24987854644383989</v>
      </c>
    </row>
    <row r="36" spans="2:9" x14ac:dyDescent="0.35">
      <c r="B36" s="97" t="s">
        <v>26</v>
      </c>
      <c r="C36" s="130">
        <f>+'[2]Cuadro General'!P54</f>
        <v>0.57866036139006916</v>
      </c>
      <c r="D36" s="130">
        <f>+'[2]Cuadro General'!Q54</f>
        <v>8.281783043808294E-2</v>
      </c>
      <c r="E36" s="130">
        <f>+'[2]Cuadro General'!R54</f>
        <v>0.33852180817184785</v>
      </c>
      <c r="F36" s="141"/>
      <c r="G36" s="130">
        <v>0.7008985605996082</v>
      </c>
      <c r="H36" s="130">
        <v>8.7244130255798774E-2</v>
      </c>
      <c r="I36" s="130">
        <v>0.21185730914459303</v>
      </c>
    </row>
    <row r="37" spans="2:9" x14ac:dyDescent="0.35">
      <c r="B37" s="82" t="s">
        <v>4</v>
      </c>
      <c r="C37" s="128">
        <f>+'[2]Cuadro General'!P55</f>
        <v>0.75056537939649792</v>
      </c>
      <c r="D37" s="128">
        <f>+'[2]Cuadro General'!Q55</f>
        <v>2.9722802558745612E-2</v>
      </c>
      <c r="E37" s="128">
        <f>+'[2]Cuadro General'!R55</f>
        <v>0.21971181804475651</v>
      </c>
      <c r="F37" s="140"/>
      <c r="G37" s="128">
        <v>0.79480326084881348</v>
      </c>
      <c r="H37" s="128">
        <v>3.5987704996277133E-2</v>
      </c>
      <c r="I37" s="128">
        <v>0.1692090341549094</v>
      </c>
    </row>
    <row r="38" spans="2:9" x14ac:dyDescent="0.35">
      <c r="B38" s="82" t="s">
        <v>13</v>
      </c>
      <c r="C38" s="128">
        <f>+'[2]Cuadro General'!P56</f>
        <v>0.78159797541576281</v>
      </c>
      <c r="D38" s="128">
        <f>+'[2]Cuadro General'!Q56</f>
        <v>1.6341287057122199E-2</v>
      </c>
      <c r="E38" s="128">
        <f>+'[2]Cuadro General'!R56</f>
        <v>0.20206073752711498</v>
      </c>
      <c r="F38" s="140"/>
      <c r="G38" s="128">
        <v>0.83921340041722914</v>
      </c>
      <c r="H38" s="128">
        <v>2.9604859491962204E-2</v>
      </c>
      <c r="I38" s="128">
        <v>0.13118174009080869</v>
      </c>
    </row>
    <row r="39" spans="2:9" x14ac:dyDescent="0.35">
      <c r="B39" s="82" t="s">
        <v>17</v>
      </c>
      <c r="C39" s="128">
        <f>+'[2]Cuadro General'!P57</f>
        <v>0.69466753183205865</v>
      </c>
      <c r="D39" s="128">
        <f>+'[2]Cuadro General'!Q57</f>
        <v>5.6409492708144965E-2</v>
      </c>
      <c r="E39" s="128">
        <f>+'[2]Cuadro General'!R57</f>
        <v>0.24892297545979641</v>
      </c>
      <c r="F39" s="140"/>
      <c r="G39" s="128">
        <v>0.78474137445826531</v>
      </c>
      <c r="H39" s="128">
        <v>3.8939231909345041E-2</v>
      </c>
      <c r="I39" s="128">
        <v>0.17631939363238963</v>
      </c>
    </row>
    <row r="40" spans="2:9" x14ac:dyDescent="0.35">
      <c r="B40" s="97" t="s">
        <v>27</v>
      </c>
      <c r="C40" s="130">
        <f>+'[2]Cuadro General'!P58</f>
        <v>0.71374286074007942</v>
      </c>
      <c r="D40" s="130">
        <f>+'[2]Cuadro General'!Q58</f>
        <v>4.7453902413899664E-2</v>
      </c>
      <c r="E40" s="130">
        <f>+'[2]Cuadro General'!R58</f>
        <v>0.23880323684602089</v>
      </c>
      <c r="F40" s="141"/>
      <c r="G40" s="130">
        <v>0.79246358730829469</v>
      </c>
      <c r="H40" s="130">
        <v>3.7400353478950564E-2</v>
      </c>
      <c r="I40" s="130">
        <v>0.17013605921275476</v>
      </c>
    </row>
    <row r="41" spans="2:9" x14ac:dyDescent="0.35">
      <c r="B41" s="131" t="s">
        <v>2</v>
      </c>
      <c r="C41" s="132">
        <f>+'[2]Cuadro General'!P59</f>
        <v>0.80731760756189586</v>
      </c>
      <c r="D41" s="132">
        <f>+'[2]Cuadro General'!Q59</f>
        <v>3.3422296137450118E-2</v>
      </c>
      <c r="E41" s="132">
        <f>+'[2]Cuadro General'!R59</f>
        <v>0.15926009630065402</v>
      </c>
      <c r="F41" s="142"/>
      <c r="G41" s="132">
        <v>0.84751126787681341</v>
      </c>
      <c r="H41" s="132">
        <v>3.8890609634853329E-2</v>
      </c>
      <c r="I41" s="132">
        <v>0.11359812248833326</v>
      </c>
    </row>
    <row r="43" spans="2:9" x14ac:dyDescent="0.35">
      <c r="B43" s="2" t="s">
        <v>68</v>
      </c>
    </row>
    <row r="44" spans="2:9" x14ac:dyDescent="0.35">
      <c r="B44" s="10" t="s">
        <v>69</v>
      </c>
      <c r="C44" s="43" t="s">
        <v>70</v>
      </c>
    </row>
    <row r="45" spans="2:9" x14ac:dyDescent="0.35">
      <c r="C45" s="43" t="s">
        <v>71</v>
      </c>
      <c r="D45" s="11"/>
      <c r="E45" s="11"/>
      <c r="F45" s="11"/>
      <c r="G45" s="11"/>
      <c r="H45" s="11"/>
      <c r="I45" s="11"/>
    </row>
    <row r="46" spans="2:9" x14ac:dyDescent="0.35">
      <c r="C46" s="43" t="s">
        <v>72</v>
      </c>
      <c r="D46" s="11"/>
      <c r="E46" s="11"/>
      <c r="F46" s="11"/>
      <c r="G46" s="11"/>
      <c r="H46" s="11"/>
      <c r="I46" s="11"/>
    </row>
    <row r="47" spans="2:9" x14ac:dyDescent="0.35">
      <c r="D47" s="11"/>
      <c r="E47" s="11"/>
      <c r="F47" s="11"/>
      <c r="G47" s="11"/>
      <c r="H47" s="11"/>
      <c r="I47" s="11"/>
    </row>
    <row r="48" spans="2:9" x14ac:dyDescent="0.35">
      <c r="B48" s="2"/>
      <c r="C48" s="11"/>
      <c r="D48" s="11"/>
      <c r="E48" s="11"/>
      <c r="F48" s="11"/>
      <c r="G48" s="11"/>
      <c r="H48" s="11"/>
      <c r="I48" s="11"/>
    </row>
    <row r="49" spans="3:9" x14ac:dyDescent="0.35">
      <c r="C49" s="11"/>
      <c r="D49" s="11"/>
      <c r="E49" s="11"/>
      <c r="F49" s="11"/>
      <c r="G49" s="11"/>
      <c r="H49" s="11"/>
      <c r="I49" s="11"/>
    </row>
  </sheetData>
  <mergeCells count="3">
    <mergeCell ref="C4:I4"/>
    <mergeCell ref="C16:E16"/>
    <mergeCell ref="G16:I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BA48-07F0-4680-AB71-F3334E12D9B1}">
  <dimension ref="B2:AG44"/>
  <sheetViews>
    <sheetView topLeftCell="AD6" workbookViewId="0">
      <selection activeCell="AL27" sqref="AL27"/>
    </sheetView>
  </sheetViews>
  <sheetFormatPr baseColWidth="10" defaultRowHeight="14.5" x14ac:dyDescent="0.35"/>
  <cols>
    <col min="2" max="10" width="0" hidden="1" customWidth="1"/>
    <col min="11" max="11" width="16.1796875" customWidth="1"/>
    <col min="21" max="21" width="13.54296875" customWidth="1"/>
  </cols>
  <sheetData>
    <row r="2" spans="2:33" x14ac:dyDescent="0.35">
      <c r="B2" s="8" t="s">
        <v>96</v>
      </c>
      <c r="K2" s="8" t="s">
        <v>143</v>
      </c>
      <c r="U2" s="8" t="s">
        <v>143</v>
      </c>
    </row>
    <row r="4" spans="2:33" x14ac:dyDescent="0.35">
      <c r="B4" s="177" t="s">
        <v>0</v>
      </c>
      <c r="C4" s="177"/>
      <c r="D4" s="180" t="s">
        <v>34</v>
      </c>
      <c r="E4" s="180"/>
      <c r="F4" s="180"/>
      <c r="G4" s="180"/>
      <c r="H4" s="180"/>
      <c r="I4" s="180"/>
      <c r="K4" s="39"/>
      <c r="L4" s="181">
        <v>2010</v>
      </c>
      <c r="M4" s="181"/>
      <c r="N4" s="181"/>
      <c r="O4" s="181">
        <v>2022</v>
      </c>
      <c r="P4" s="181"/>
      <c r="Q4" s="181"/>
      <c r="R4" s="181" t="s">
        <v>104</v>
      </c>
      <c r="S4" s="181"/>
      <c r="U4" s="39"/>
      <c r="V4" s="181">
        <v>2010</v>
      </c>
      <c r="W4" s="181"/>
      <c r="X4" s="181">
        <v>2022</v>
      </c>
      <c r="Y4" s="181"/>
      <c r="Z4" s="181" t="s">
        <v>50</v>
      </c>
      <c r="AA4" s="181"/>
    </row>
    <row r="5" spans="2:33" x14ac:dyDescent="0.35">
      <c r="B5" s="178"/>
      <c r="C5" s="178"/>
      <c r="D5" s="180" t="s">
        <v>73</v>
      </c>
      <c r="E5" s="180"/>
      <c r="F5" s="180"/>
      <c r="G5" s="180" t="s">
        <v>74</v>
      </c>
      <c r="H5" s="180"/>
      <c r="I5" s="180"/>
      <c r="K5" s="39" t="s">
        <v>98</v>
      </c>
      <c r="L5" s="39" t="s">
        <v>102</v>
      </c>
      <c r="M5" s="39" t="s">
        <v>76</v>
      </c>
      <c r="N5" s="39" t="s">
        <v>99</v>
      </c>
      <c r="O5" s="39" t="s">
        <v>102</v>
      </c>
      <c r="P5" s="39" t="s">
        <v>76</v>
      </c>
      <c r="Q5" s="39" t="s">
        <v>99</v>
      </c>
      <c r="R5" s="39" t="s">
        <v>101</v>
      </c>
      <c r="S5" s="39" t="s">
        <v>97</v>
      </c>
      <c r="U5" s="167" t="s">
        <v>98</v>
      </c>
      <c r="V5" s="39" t="s">
        <v>97</v>
      </c>
      <c r="W5" s="39" t="s">
        <v>145</v>
      </c>
      <c r="X5" s="39" t="s">
        <v>144</v>
      </c>
      <c r="Y5" s="39" t="s">
        <v>146</v>
      </c>
      <c r="Z5" s="39" t="s">
        <v>101</v>
      </c>
      <c r="AA5" s="39" t="s">
        <v>97</v>
      </c>
      <c r="AF5" t="s">
        <v>20</v>
      </c>
      <c r="AG5" s="6">
        <v>0.13765546055188496</v>
      </c>
    </row>
    <row r="6" spans="2:33" x14ac:dyDescent="0.35">
      <c r="B6" s="179"/>
      <c r="C6" s="179"/>
      <c r="D6" s="44" t="s">
        <v>75</v>
      </c>
      <c r="E6" s="44" t="s">
        <v>76</v>
      </c>
      <c r="F6" s="45" t="s">
        <v>77</v>
      </c>
      <c r="G6" s="44" t="s">
        <v>75</v>
      </c>
      <c r="H6" s="44" t="s">
        <v>76</v>
      </c>
      <c r="I6" s="45" t="s">
        <v>77</v>
      </c>
      <c r="K6" s="2" t="s">
        <v>3</v>
      </c>
      <c r="L6" s="63">
        <f>+D8</f>
        <v>109315</v>
      </c>
      <c r="M6" s="63">
        <f>+E8</f>
        <v>6356</v>
      </c>
      <c r="N6" s="64">
        <f>+M6/L6*100</f>
        <v>5.8143896080135393</v>
      </c>
      <c r="O6" s="63">
        <f>+G8</f>
        <v>123715</v>
      </c>
      <c r="P6" s="63">
        <f>+H8</f>
        <v>8799</v>
      </c>
      <c r="Q6" s="64">
        <f>+P6/O6*100</f>
        <v>7.1123145940265937</v>
      </c>
      <c r="R6" s="65">
        <f>+Q6-N6</f>
        <v>1.2979249860130544</v>
      </c>
      <c r="S6" s="66">
        <f>+P6-M6</f>
        <v>2443</v>
      </c>
      <c r="U6" s="158" t="s">
        <v>3</v>
      </c>
      <c r="V6" s="159">
        <v>6356</v>
      </c>
      <c r="W6" s="160">
        <v>5.8143896080135393</v>
      </c>
      <c r="X6" s="159">
        <v>8799</v>
      </c>
      <c r="Y6" s="160">
        <v>7.1123145940265937</v>
      </c>
      <c r="Z6" s="161">
        <v>1.2979249860130544</v>
      </c>
      <c r="AA6" s="162">
        <v>2443</v>
      </c>
      <c r="AF6" t="s">
        <v>10</v>
      </c>
      <c r="AG6" s="6">
        <v>0.13545427515609734</v>
      </c>
    </row>
    <row r="7" spans="2:33" x14ac:dyDescent="0.35">
      <c r="B7" s="1" t="s">
        <v>38</v>
      </c>
      <c r="C7" s="20"/>
      <c r="D7" s="46">
        <v>1720870</v>
      </c>
      <c r="E7" s="46">
        <v>177042</v>
      </c>
      <c r="F7" s="47">
        <f>+E7*100/D7</f>
        <v>10.287935753427046</v>
      </c>
      <c r="G7" s="48">
        <v>2030773</v>
      </c>
      <c r="H7" s="48">
        <v>187460</v>
      </c>
      <c r="I7" s="47">
        <f>+H7*100/G7</f>
        <v>9.2309677152493173</v>
      </c>
      <c r="K7" s="2" t="s">
        <v>5</v>
      </c>
      <c r="L7" s="63">
        <f>+D10</f>
        <v>190632</v>
      </c>
      <c r="M7" s="63">
        <f>+E10</f>
        <v>11072</v>
      </c>
      <c r="N7" s="64">
        <f t="shared" ref="N7:N29" si="0">+M7/L7*100</f>
        <v>5.8080490159049898</v>
      </c>
      <c r="O7" s="63">
        <f>+G10</f>
        <v>194557</v>
      </c>
      <c r="P7" s="63">
        <f>+H10</f>
        <v>11133</v>
      </c>
      <c r="Q7" s="64">
        <f t="shared" ref="Q7:Q29" si="1">+P7/O7*100</f>
        <v>5.722230503143038</v>
      </c>
      <c r="R7" s="65">
        <f t="shared" ref="R7:R29" si="2">+Q7-N7</f>
        <v>-8.5818512761951737E-2</v>
      </c>
      <c r="S7" s="66">
        <f t="shared" ref="S7:S29" si="3">+P7-M7</f>
        <v>61</v>
      </c>
      <c r="U7" s="158" t="s">
        <v>5</v>
      </c>
      <c r="V7" s="159">
        <v>11072</v>
      </c>
      <c r="W7" s="160">
        <v>5.8080490159049898</v>
      </c>
      <c r="X7" s="159">
        <v>11133</v>
      </c>
      <c r="Y7" s="160">
        <v>5.722230503143038</v>
      </c>
      <c r="Z7" s="161">
        <v>-8.5818512761951737E-2</v>
      </c>
      <c r="AA7" s="162">
        <v>61</v>
      </c>
      <c r="AF7" t="s">
        <v>19</v>
      </c>
      <c r="AG7" s="6">
        <v>0.12861001800840391</v>
      </c>
    </row>
    <row r="8" spans="2:33" x14ac:dyDescent="0.35">
      <c r="B8" s="20" t="s">
        <v>3</v>
      </c>
      <c r="C8" s="20"/>
      <c r="D8" s="49">
        <v>109315</v>
      </c>
      <c r="E8" s="49">
        <v>6356</v>
      </c>
      <c r="F8" s="50">
        <f t="shared" ref="F8:F25" si="4">+E8*100/D8</f>
        <v>5.8143896080135384</v>
      </c>
      <c r="G8" s="49">
        <v>123715</v>
      </c>
      <c r="H8" s="49">
        <v>8799</v>
      </c>
      <c r="I8" s="51">
        <f t="shared" ref="I8:I25" si="5">+H8*100/G8</f>
        <v>7.1123145940265937</v>
      </c>
      <c r="K8" s="2" t="s">
        <v>6</v>
      </c>
      <c r="L8" s="63">
        <f>+D11</f>
        <v>281804</v>
      </c>
      <c r="M8" s="63">
        <f>+E11</f>
        <v>25124</v>
      </c>
      <c r="N8" s="64">
        <f t="shared" si="0"/>
        <v>8.9154163886956894</v>
      </c>
      <c r="O8" s="63">
        <f>+G11</f>
        <v>320871</v>
      </c>
      <c r="P8" s="63">
        <f>+H11</f>
        <v>25124</v>
      </c>
      <c r="Q8" s="64">
        <f t="shared" si="1"/>
        <v>7.8299378878116128</v>
      </c>
      <c r="R8" s="65">
        <f t="shared" si="2"/>
        <v>-1.0854785008840766</v>
      </c>
      <c r="S8" s="66">
        <f t="shared" si="3"/>
        <v>0</v>
      </c>
      <c r="U8" s="158" t="s">
        <v>6</v>
      </c>
      <c r="V8" s="159">
        <v>25124</v>
      </c>
      <c r="W8" s="160">
        <v>8.9154163886956894</v>
      </c>
      <c r="X8" s="159">
        <v>25124</v>
      </c>
      <c r="Y8" s="160">
        <v>7.8299378878116128</v>
      </c>
      <c r="Z8" s="161">
        <v>-1.0854785008840766</v>
      </c>
      <c r="AA8" s="162">
        <v>0</v>
      </c>
      <c r="AF8" t="s">
        <v>16</v>
      </c>
      <c r="AG8" s="6">
        <v>0.11905513392536907</v>
      </c>
    </row>
    <row r="9" spans="2:33" x14ac:dyDescent="0.35">
      <c r="B9" s="20" t="s">
        <v>4</v>
      </c>
      <c r="C9" s="20"/>
      <c r="D9" s="49">
        <v>46111</v>
      </c>
      <c r="E9" s="49">
        <v>4947</v>
      </c>
      <c r="F9" s="50">
        <f t="shared" si="4"/>
        <v>10.728459586649606</v>
      </c>
      <c r="G9" s="49">
        <v>52379</v>
      </c>
      <c r="H9" s="49">
        <v>5196</v>
      </c>
      <c r="I9" s="51">
        <f t="shared" si="5"/>
        <v>9.9200061093186207</v>
      </c>
      <c r="K9" s="2" t="s">
        <v>9</v>
      </c>
      <c r="L9" s="63">
        <f>+D14</f>
        <v>202436</v>
      </c>
      <c r="M9" s="63">
        <f>+E14</f>
        <v>22280</v>
      </c>
      <c r="N9" s="64">
        <f t="shared" si="0"/>
        <v>11.005947558734611</v>
      </c>
      <c r="O9" s="63">
        <f>+G14</f>
        <v>233839</v>
      </c>
      <c r="P9" s="63">
        <f>+H14</f>
        <v>26137</v>
      </c>
      <c r="Q9" s="64">
        <f t="shared" si="1"/>
        <v>11.177348517569781</v>
      </c>
      <c r="R9" s="65">
        <f t="shared" si="2"/>
        <v>0.1714009588351697</v>
      </c>
      <c r="S9" s="66">
        <f t="shared" si="3"/>
        <v>3857</v>
      </c>
      <c r="U9" s="158" t="s">
        <v>9</v>
      </c>
      <c r="V9" s="159">
        <v>22280</v>
      </c>
      <c r="W9" s="160">
        <v>11.005947558734611</v>
      </c>
      <c r="X9" s="159">
        <v>26137</v>
      </c>
      <c r="Y9" s="160">
        <v>11.177348517569781</v>
      </c>
      <c r="Z9" s="161">
        <v>0.1714009588351697</v>
      </c>
      <c r="AA9" s="162">
        <v>3857</v>
      </c>
      <c r="AF9" t="s">
        <v>9</v>
      </c>
      <c r="AG9" s="6">
        <v>0.11177348517569781</v>
      </c>
    </row>
    <row r="10" spans="2:33" x14ac:dyDescent="0.35">
      <c r="B10" s="20" t="s">
        <v>5</v>
      </c>
      <c r="C10" s="20"/>
      <c r="D10" s="49">
        <v>190632</v>
      </c>
      <c r="E10" s="49">
        <v>11072</v>
      </c>
      <c r="F10" s="50">
        <f t="shared" si="4"/>
        <v>5.8080490159049898</v>
      </c>
      <c r="G10" s="49">
        <v>194557</v>
      </c>
      <c r="H10" s="49">
        <v>11133</v>
      </c>
      <c r="I10" s="51">
        <f t="shared" si="5"/>
        <v>5.722230503143038</v>
      </c>
      <c r="K10" s="2" t="s">
        <v>11</v>
      </c>
      <c r="L10" s="63">
        <f>+D16</f>
        <v>118761</v>
      </c>
      <c r="M10" s="63">
        <f>+E16</f>
        <v>10812</v>
      </c>
      <c r="N10" s="64">
        <f t="shared" si="0"/>
        <v>9.1039987874807373</v>
      </c>
      <c r="O10" s="63">
        <f>+G16</f>
        <v>171883</v>
      </c>
      <c r="P10" s="63">
        <f>+H16</f>
        <v>13954</v>
      </c>
      <c r="Q10" s="64">
        <f t="shared" si="1"/>
        <v>8.1183130385203892</v>
      </c>
      <c r="R10" s="65">
        <f t="shared" si="2"/>
        <v>-0.98568574896034811</v>
      </c>
      <c r="S10" s="66">
        <f t="shared" si="3"/>
        <v>3142</v>
      </c>
      <c r="U10" s="158" t="s">
        <v>11</v>
      </c>
      <c r="V10" s="159">
        <v>10812</v>
      </c>
      <c r="W10" s="160">
        <v>9.1039987874807373</v>
      </c>
      <c r="X10" s="159">
        <v>13954</v>
      </c>
      <c r="Y10" s="160">
        <v>8.1183130385203892</v>
      </c>
      <c r="Z10" s="161">
        <v>-0.98568574896034811</v>
      </c>
      <c r="AA10" s="162">
        <v>3142</v>
      </c>
      <c r="AF10" t="s">
        <v>15</v>
      </c>
      <c r="AG10" s="6">
        <v>0.10183135439726304</v>
      </c>
    </row>
    <row r="11" spans="2:33" x14ac:dyDescent="0.35">
      <c r="B11" s="20" t="s">
        <v>39</v>
      </c>
      <c r="C11" s="20"/>
      <c r="D11" s="49">
        <v>281804</v>
      </c>
      <c r="E11" s="49">
        <v>25124</v>
      </c>
      <c r="F11" s="50">
        <f t="shared" si="4"/>
        <v>8.9154163886956894</v>
      </c>
      <c r="G11" s="49">
        <v>320871</v>
      </c>
      <c r="H11" s="49">
        <v>25124</v>
      </c>
      <c r="I11" s="51">
        <f t="shared" si="5"/>
        <v>7.8299378878116128</v>
      </c>
      <c r="K11" s="2" t="s">
        <v>12</v>
      </c>
      <c r="L11" s="63">
        <f>+D17</f>
        <v>171776</v>
      </c>
      <c r="M11" s="63">
        <f>+E17</f>
        <v>19056</v>
      </c>
      <c r="N11" s="64">
        <f t="shared" si="0"/>
        <v>11.093517138599106</v>
      </c>
      <c r="O11" s="63">
        <f>+G17</f>
        <v>218887</v>
      </c>
      <c r="P11" s="63">
        <f>+H17</f>
        <v>21523</v>
      </c>
      <c r="Q11" s="64">
        <f t="shared" si="1"/>
        <v>9.8329274922677001</v>
      </c>
      <c r="R11" s="65">
        <f t="shared" si="2"/>
        <v>-1.2605896463314057</v>
      </c>
      <c r="S11" s="66">
        <f t="shared" si="3"/>
        <v>2467</v>
      </c>
      <c r="U11" s="158" t="s">
        <v>12</v>
      </c>
      <c r="V11" s="159">
        <v>19056</v>
      </c>
      <c r="W11" s="160">
        <v>11.093517138599106</v>
      </c>
      <c r="X11" s="159">
        <v>21523</v>
      </c>
      <c r="Y11" s="160">
        <v>9.8329274922677001</v>
      </c>
      <c r="Z11" s="161">
        <v>-1.2605896463314057</v>
      </c>
      <c r="AA11" s="162">
        <v>2467</v>
      </c>
      <c r="AF11" t="s">
        <v>4</v>
      </c>
      <c r="AG11" s="6">
        <v>9.9200061093186201E-2</v>
      </c>
    </row>
    <row r="12" spans="2:33" x14ac:dyDescent="0.35">
      <c r="B12" s="20" t="s">
        <v>40</v>
      </c>
      <c r="C12" s="20"/>
      <c r="D12" s="49">
        <v>37657</v>
      </c>
      <c r="E12" s="49">
        <v>3173</v>
      </c>
      <c r="F12" s="50">
        <f t="shared" si="4"/>
        <v>8.4260562445229308</v>
      </c>
      <c r="G12" s="49">
        <v>46472</v>
      </c>
      <c r="H12" s="49">
        <v>4430</v>
      </c>
      <c r="I12" s="51">
        <f t="shared" si="5"/>
        <v>9.5326217937682909</v>
      </c>
      <c r="K12" s="42" t="s">
        <v>23</v>
      </c>
      <c r="L12" s="67">
        <f>SUM(L6:L11)</f>
        <v>1074724</v>
      </c>
      <c r="M12" s="67">
        <f>SUM(M6:M11)</f>
        <v>94700</v>
      </c>
      <c r="N12" s="68">
        <f t="shared" si="0"/>
        <v>8.8115646435736057</v>
      </c>
      <c r="O12" s="67">
        <f>SUM(O6:O11)</f>
        <v>1263752</v>
      </c>
      <c r="P12" s="67">
        <f>SUM(P6:P11)</f>
        <v>106670</v>
      </c>
      <c r="Q12" s="68">
        <f t="shared" si="1"/>
        <v>8.4407383727186982</v>
      </c>
      <c r="R12" s="69">
        <f t="shared" si="2"/>
        <v>-0.37082627085490749</v>
      </c>
      <c r="S12" s="70">
        <f t="shared" si="3"/>
        <v>11970</v>
      </c>
      <c r="U12" s="42" t="s">
        <v>23</v>
      </c>
      <c r="V12" s="67">
        <v>94700</v>
      </c>
      <c r="W12" s="68">
        <v>8.8115646435736057</v>
      </c>
      <c r="X12" s="67">
        <v>106670</v>
      </c>
      <c r="Y12" s="68">
        <v>8.4407383727186982</v>
      </c>
      <c r="Z12" s="69">
        <v>-0.37082627085490749</v>
      </c>
      <c r="AA12" s="157">
        <v>11970</v>
      </c>
      <c r="AF12" t="s">
        <v>12</v>
      </c>
      <c r="AG12" s="6">
        <v>9.8329274922676999E-2</v>
      </c>
    </row>
    <row r="13" spans="2:33" x14ac:dyDescent="0.35">
      <c r="B13" s="20" t="s">
        <v>8</v>
      </c>
      <c r="C13" s="20"/>
      <c r="D13" s="49">
        <v>9974</v>
      </c>
      <c r="E13" s="49">
        <v>1166</v>
      </c>
      <c r="F13" s="50">
        <f t="shared" si="4"/>
        <v>11.690395027070384</v>
      </c>
      <c r="G13" s="49">
        <v>12018</v>
      </c>
      <c r="H13" s="49">
        <v>1051</v>
      </c>
      <c r="I13" s="51">
        <f t="shared" si="5"/>
        <v>8.7452155100682312</v>
      </c>
      <c r="K13" s="2" t="s">
        <v>8</v>
      </c>
      <c r="L13" s="63">
        <f>+D13</f>
        <v>9974</v>
      </c>
      <c r="M13" s="63">
        <f>+E13</f>
        <v>1166</v>
      </c>
      <c r="N13" s="64">
        <f t="shared" si="0"/>
        <v>11.690395027070382</v>
      </c>
      <c r="O13" s="63">
        <f>+G13</f>
        <v>12018</v>
      </c>
      <c r="P13" s="63">
        <f>+H13</f>
        <v>1051</v>
      </c>
      <c r="Q13" s="64">
        <f t="shared" si="1"/>
        <v>8.7452155100682312</v>
      </c>
      <c r="R13" s="65">
        <f t="shared" si="2"/>
        <v>-2.9451795170021509</v>
      </c>
      <c r="S13" s="66">
        <f t="shared" si="3"/>
        <v>-115</v>
      </c>
      <c r="U13" s="158" t="s">
        <v>8</v>
      </c>
      <c r="V13" s="159">
        <v>1166</v>
      </c>
      <c r="W13" s="160">
        <v>11.690395027070382</v>
      </c>
      <c r="X13" s="159">
        <v>1051</v>
      </c>
      <c r="Y13" s="160">
        <v>8.7452155100682312</v>
      </c>
      <c r="Z13" s="161">
        <v>-2.9451795170021509</v>
      </c>
      <c r="AA13" s="162">
        <v>-115</v>
      </c>
      <c r="AF13" t="s">
        <v>18</v>
      </c>
      <c r="AG13" s="6">
        <v>9.6599411734351617E-2</v>
      </c>
    </row>
    <row r="14" spans="2:33" x14ac:dyDescent="0.35">
      <c r="B14" s="20" t="s">
        <v>9</v>
      </c>
      <c r="C14" s="20"/>
      <c r="D14" s="49">
        <v>202436</v>
      </c>
      <c r="E14" s="49">
        <v>22280</v>
      </c>
      <c r="F14" s="50">
        <f t="shared" si="4"/>
        <v>11.005947558734613</v>
      </c>
      <c r="G14" s="49">
        <v>233839</v>
      </c>
      <c r="H14" s="49">
        <v>26137</v>
      </c>
      <c r="I14" s="51">
        <f t="shared" si="5"/>
        <v>11.177348517569781</v>
      </c>
      <c r="K14" s="2" t="s">
        <v>10</v>
      </c>
      <c r="L14" s="63">
        <f>+D15</f>
        <v>36716</v>
      </c>
      <c r="M14" s="63">
        <f>+E15</f>
        <v>7863</v>
      </c>
      <c r="N14" s="64">
        <f t="shared" si="0"/>
        <v>21.41573156117224</v>
      </c>
      <c r="O14" s="63">
        <f>+G15</f>
        <v>47086</v>
      </c>
      <c r="P14" s="63">
        <f>+H15</f>
        <v>6378</v>
      </c>
      <c r="Q14" s="64">
        <f t="shared" si="1"/>
        <v>13.545427515609735</v>
      </c>
      <c r="R14" s="65">
        <f t="shared" si="2"/>
        <v>-7.8703040455625057</v>
      </c>
      <c r="S14" s="66">
        <f t="shared" si="3"/>
        <v>-1485</v>
      </c>
      <c r="U14" s="158" t="s">
        <v>10</v>
      </c>
      <c r="V14" s="159">
        <v>7863</v>
      </c>
      <c r="W14" s="160">
        <v>21.41573156117224</v>
      </c>
      <c r="X14" s="159">
        <v>6378</v>
      </c>
      <c r="Y14" s="160">
        <v>13.545427515609735</v>
      </c>
      <c r="Z14" s="161">
        <v>-7.8703040455625057</v>
      </c>
      <c r="AA14" s="162">
        <v>-1485</v>
      </c>
      <c r="AF14" t="s">
        <v>7</v>
      </c>
      <c r="AG14" s="6">
        <v>9.5326217937682908E-2</v>
      </c>
    </row>
    <row r="15" spans="2:33" x14ac:dyDescent="0.35">
      <c r="B15" s="20" t="s">
        <v>10</v>
      </c>
      <c r="C15" s="20"/>
      <c r="D15" s="49">
        <v>36716</v>
      </c>
      <c r="E15" s="49">
        <v>7863</v>
      </c>
      <c r="F15" s="50">
        <f t="shared" si="4"/>
        <v>21.41573156117224</v>
      </c>
      <c r="G15" s="49">
        <v>47086</v>
      </c>
      <c r="H15" s="49">
        <v>6378</v>
      </c>
      <c r="I15" s="51">
        <f t="shared" si="5"/>
        <v>13.545427515609735</v>
      </c>
      <c r="K15" s="2" t="s">
        <v>18</v>
      </c>
      <c r="L15" s="63">
        <f>+D23</f>
        <v>16332</v>
      </c>
      <c r="M15" s="63">
        <f>+E23</f>
        <v>2062</v>
      </c>
      <c r="N15" s="64">
        <f t="shared" si="0"/>
        <v>12.625520450649033</v>
      </c>
      <c r="O15" s="63">
        <f>+G23</f>
        <v>19379</v>
      </c>
      <c r="P15" s="63">
        <f>+H23</f>
        <v>1872</v>
      </c>
      <c r="Q15" s="64">
        <f t="shared" si="1"/>
        <v>9.6599411734351612</v>
      </c>
      <c r="R15" s="65">
        <f t="shared" si="2"/>
        <v>-2.9655792772138714</v>
      </c>
      <c r="S15" s="66">
        <f t="shared" si="3"/>
        <v>-190</v>
      </c>
      <c r="U15" s="158" t="s">
        <v>18</v>
      </c>
      <c r="V15" s="159">
        <v>2062</v>
      </c>
      <c r="W15" s="160">
        <v>12.625520450649033</v>
      </c>
      <c r="X15" s="159">
        <v>1872</v>
      </c>
      <c r="Y15" s="160">
        <v>9.6599411734351612</v>
      </c>
      <c r="Z15" s="161">
        <v>-2.9655792772138714</v>
      </c>
      <c r="AA15" s="162">
        <v>-190</v>
      </c>
      <c r="AF15" s="91" t="s">
        <v>148</v>
      </c>
      <c r="AG15" s="6">
        <v>9.2309677152493178E-2</v>
      </c>
    </row>
    <row r="16" spans="2:33" x14ac:dyDescent="0.35">
      <c r="B16" s="20" t="s">
        <v>11</v>
      </c>
      <c r="C16" s="20"/>
      <c r="D16" s="49">
        <v>118761</v>
      </c>
      <c r="E16" s="49">
        <v>10812</v>
      </c>
      <c r="F16" s="50">
        <f t="shared" si="4"/>
        <v>9.1039987874807391</v>
      </c>
      <c r="G16" s="49">
        <v>171883</v>
      </c>
      <c r="H16" s="49">
        <v>13954</v>
      </c>
      <c r="I16" s="51">
        <f t="shared" si="5"/>
        <v>8.1183130385203892</v>
      </c>
      <c r="K16" s="42" t="s">
        <v>24</v>
      </c>
      <c r="L16" s="67">
        <f>SUM(L13:L15)</f>
        <v>63022</v>
      </c>
      <c r="M16" s="67">
        <f>SUM(M13:M15)</f>
        <v>11091</v>
      </c>
      <c r="N16" s="68">
        <f t="shared" si="0"/>
        <v>17.598616356193077</v>
      </c>
      <c r="O16" s="67">
        <f>SUM(O13:O15)</f>
        <v>78483</v>
      </c>
      <c r="P16" s="67">
        <f>SUM(P13:P15)</f>
        <v>9301</v>
      </c>
      <c r="Q16" s="68">
        <f t="shared" si="1"/>
        <v>11.85097409630111</v>
      </c>
      <c r="R16" s="69">
        <f t="shared" si="2"/>
        <v>-5.7476422598919665</v>
      </c>
      <c r="S16" s="70">
        <f t="shared" si="3"/>
        <v>-1790</v>
      </c>
      <c r="U16" s="42" t="s">
        <v>24</v>
      </c>
      <c r="V16" s="67">
        <v>11091</v>
      </c>
      <c r="W16" s="68">
        <v>17.598616356193077</v>
      </c>
      <c r="X16" s="67">
        <v>9301</v>
      </c>
      <c r="Y16" s="68">
        <v>11.85097409630111</v>
      </c>
      <c r="Z16" s="69">
        <v>-5.7476422598919665</v>
      </c>
      <c r="AA16" s="157">
        <v>-1790</v>
      </c>
      <c r="AF16" t="s">
        <v>17</v>
      </c>
      <c r="AG16" s="6">
        <v>9.0964522241608975E-2</v>
      </c>
    </row>
    <row r="17" spans="2:33" x14ac:dyDescent="0.35">
      <c r="B17" s="20" t="s">
        <v>12</v>
      </c>
      <c r="C17" s="20"/>
      <c r="D17" s="49">
        <v>171776</v>
      </c>
      <c r="E17" s="49">
        <v>19056</v>
      </c>
      <c r="F17" s="50">
        <f t="shared" si="4"/>
        <v>11.093517138599106</v>
      </c>
      <c r="G17" s="49">
        <v>218887</v>
      </c>
      <c r="H17" s="49">
        <v>21523</v>
      </c>
      <c r="I17" s="51">
        <f t="shared" si="5"/>
        <v>9.8329274922677001</v>
      </c>
      <c r="K17" s="2" t="s">
        <v>7</v>
      </c>
      <c r="L17" s="63">
        <f>+D12</f>
        <v>37657</v>
      </c>
      <c r="M17" s="63">
        <f>+E12</f>
        <v>3173</v>
      </c>
      <c r="N17" s="64">
        <f t="shared" si="0"/>
        <v>8.4260562445229308</v>
      </c>
      <c r="O17" s="63">
        <f>+G12</f>
        <v>46472</v>
      </c>
      <c r="P17" s="63">
        <f>+H12</f>
        <v>4430</v>
      </c>
      <c r="Q17" s="64">
        <f t="shared" si="1"/>
        <v>9.5326217937682909</v>
      </c>
      <c r="R17" s="65">
        <f t="shared" si="2"/>
        <v>1.1065655492453601</v>
      </c>
      <c r="S17" s="66">
        <f t="shared" si="3"/>
        <v>1257</v>
      </c>
      <c r="U17" s="158" t="s">
        <v>7</v>
      </c>
      <c r="V17" s="159">
        <v>3173</v>
      </c>
      <c r="W17" s="160">
        <v>8.4260562445229308</v>
      </c>
      <c r="X17" s="159">
        <v>4430</v>
      </c>
      <c r="Y17" s="160">
        <v>9.5326217937682909</v>
      </c>
      <c r="Z17" s="161">
        <v>1.1065655492453601</v>
      </c>
      <c r="AA17" s="162">
        <v>1257</v>
      </c>
      <c r="AF17" t="s">
        <v>13</v>
      </c>
      <c r="AG17" s="6">
        <v>8.9244079028101608E-2</v>
      </c>
    </row>
    <row r="18" spans="2:33" x14ac:dyDescent="0.35">
      <c r="B18" s="20" t="s">
        <v>13</v>
      </c>
      <c r="C18" s="20"/>
      <c r="D18" s="49">
        <v>26823</v>
      </c>
      <c r="E18" s="49">
        <v>4341</v>
      </c>
      <c r="F18" s="50">
        <f t="shared" si="4"/>
        <v>16.183872050106253</v>
      </c>
      <c r="G18" s="49">
        <v>32596</v>
      </c>
      <c r="H18" s="49">
        <v>2909</v>
      </c>
      <c r="I18" s="51">
        <f t="shared" si="5"/>
        <v>8.9244079028101613</v>
      </c>
      <c r="K18" s="2" t="s">
        <v>14</v>
      </c>
      <c r="L18" s="63">
        <f>+D19</f>
        <v>56174</v>
      </c>
      <c r="M18" s="63">
        <f>+E19</f>
        <v>5878</v>
      </c>
      <c r="N18" s="64">
        <f t="shared" si="0"/>
        <v>10.463915690532986</v>
      </c>
      <c r="O18" s="63">
        <f>+G19</f>
        <v>63589</v>
      </c>
      <c r="P18" s="63">
        <f>+H19</f>
        <v>5535</v>
      </c>
      <c r="Q18" s="64">
        <f t="shared" si="1"/>
        <v>8.704335655537907</v>
      </c>
      <c r="R18" s="65">
        <f t="shared" si="2"/>
        <v>-1.7595800349950785</v>
      </c>
      <c r="S18" s="66">
        <f t="shared" si="3"/>
        <v>-343</v>
      </c>
      <c r="U18" s="158" t="s">
        <v>14</v>
      </c>
      <c r="V18" s="159">
        <v>5878</v>
      </c>
      <c r="W18" s="160">
        <v>10.463915690532986</v>
      </c>
      <c r="X18" s="159">
        <v>5535</v>
      </c>
      <c r="Y18" s="160">
        <v>8.704335655537907</v>
      </c>
      <c r="Z18" s="161">
        <v>-1.7595800349950785</v>
      </c>
      <c r="AA18" s="162">
        <v>-343</v>
      </c>
      <c r="AF18" t="s">
        <v>8</v>
      </c>
      <c r="AG18" s="6">
        <v>8.7452155100682313E-2</v>
      </c>
    </row>
    <row r="19" spans="2:33" x14ac:dyDescent="0.35">
      <c r="B19" s="20" t="s">
        <v>14</v>
      </c>
      <c r="C19" s="20"/>
      <c r="D19" s="49">
        <v>56174</v>
      </c>
      <c r="E19" s="49">
        <v>5878</v>
      </c>
      <c r="F19" s="50">
        <f t="shared" si="4"/>
        <v>10.463915690532987</v>
      </c>
      <c r="G19" s="49">
        <v>63589</v>
      </c>
      <c r="H19" s="49">
        <v>5535</v>
      </c>
      <c r="I19" s="51">
        <f t="shared" si="5"/>
        <v>8.704335655537907</v>
      </c>
      <c r="K19" s="2" t="s">
        <v>16</v>
      </c>
      <c r="L19" s="63">
        <f>+D21</f>
        <v>117550</v>
      </c>
      <c r="M19" s="63">
        <f>+E21</f>
        <v>14476</v>
      </c>
      <c r="N19" s="64">
        <f t="shared" si="0"/>
        <v>12.314759676733306</v>
      </c>
      <c r="O19" s="63">
        <f>+G21</f>
        <v>139406</v>
      </c>
      <c r="P19" s="63">
        <f>+H21</f>
        <v>16597</v>
      </c>
      <c r="Q19" s="64">
        <f t="shared" si="1"/>
        <v>11.905513392536907</v>
      </c>
      <c r="R19" s="65">
        <f t="shared" si="2"/>
        <v>-0.4092462841963993</v>
      </c>
      <c r="S19" s="66">
        <f t="shared" si="3"/>
        <v>2121</v>
      </c>
      <c r="U19" s="158" t="s">
        <v>16</v>
      </c>
      <c r="V19" s="159">
        <v>14476</v>
      </c>
      <c r="W19" s="160">
        <v>12.314759676733306</v>
      </c>
      <c r="X19" s="159">
        <v>16597</v>
      </c>
      <c r="Y19" s="160">
        <v>11.905513392536907</v>
      </c>
      <c r="Z19" s="161">
        <v>-0.4092462841963993</v>
      </c>
      <c r="AA19" s="162">
        <v>2121</v>
      </c>
      <c r="AF19" t="s">
        <v>14</v>
      </c>
      <c r="AG19" s="6">
        <v>8.7043356555379064E-2</v>
      </c>
    </row>
    <row r="20" spans="2:33" x14ac:dyDescent="0.35">
      <c r="B20" s="20" t="s">
        <v>15</v>
      </c>
      <c r="C20" s="20"/>
      <c r="D20" s="49">
        <v>32458</v>
      </c>
      <c r="E20" s="49">
        <v>4507</v>
      </c>
      <c r="F20" s="50">
        <f t="shared" si="4"/>
        <v>13.885636822971223</v>
      </c>
      <c r="G20" s="49">
        <v>39752</v>
      </c>
      <c r="H20" s="49">
        <v>4048</v>
      </c>
      <c r="I20" s="51">
        <f t="shared" si="5"/>
        <v>10.183135439726303</v>
      </c>
      <c r="K20" s="42" t="s">
        <v>25</v>
      </c>
      <c r="L20" s="67">
        <f>SUM(L17:L19)</f>
        <v>211381</v>
      </c>
      <c r="M20" s="67">
        <f>SUM(M17:M19)</f>
        <v>23527</v>
      </c>
      <c r="N20" s="68">
        <f t="shared" si="0"/>
        <v>11.130139416503848</v>
      </c>
      <c r="O20" s="67">
        <f>SUM(O17:O19)</f>
        <v>249467</v>
      </c>
      <c r="P20" s="67">
        <f>SUM(P17:P19)</f>
        <v>26562</v>
      </c>
      <c r="Q20" s="68">
        <f t="shared" si="1"/>
        <v>10.647500471004182</v>
      </c>
      <c r="R20" s="69">
        <f t="shared" si="2"/>
        <v>-0.48263894549966579</v>
      </c>
      <c r="S20" s="70">
        <f t="shared" si="3"/>
        <v>3035</v>
      </c>
      <c r="U20" s="42" t="s">
        <v>25</v>
      </c>
      <c r="V20" s="67">
        <v>23527</v>
      </c>
      <c r="W20" s="68">
        <v>11.130139416503848</v>
      </c>
      <c r="X20" s="67">
        <v>26562</v>
      </c>
      <c r="Y20" s="68">
        <v>10.647500471004182</v>
      </c>
      <c r="Z20" s="69">
        <v>-0.48263894549966579</v>
      </c>
      <c r="AA20" s="157">
        <v>3035</v>
      </c>
      <c r="AF20" t="s">
        <v>11</v>
      </c>
      <c r="AG20" s="6">
        <v>8.1183130385203889E-2</v>
      </c>
    </row>
    <row r="21" spans="2:33" x14ac:dyDescent="0.35">
      <c r="B21" s="20" t="s">
        <v>16</v>
      </c>
      <c r="C21" s="20"/>
      <c r="D21" s="49">
        <v>117550</v>
      </c>
      <c r="E21" s="49">
        <v>14476</v>
      </c>
      <c r="F21" s="50">
        <f t="shared" si="4"/>
        <v>12.314759676733305</v>
      </c>
      <c r="G21" s="49">
        <v>139406</v>
      </c>
      <c r="H21" s="49">
        <v>16597</v>
      </c>
      <c r="I21" s="51">
        <f t="shared" si="5"/>
        <v>11.905513392536907</v>
      </c>
      <c r="K21" s="2" t="s">
        <v>15</v>
      </c>
      <c r="L21" s="63">
        <f>+D20</f>
        <v>32458</v>
      </c>
      <c r="M21" s="63">
        <f>+E20</f>
        <v>4507</v>
      </c>
      <c r="N21" s="64">
        <f t="shared" si="0"/>
        <v>13.885636822971225</v>
      </c>
      <c r="O21" s="63">
        <f>+G20</f>
        <v>39752</v>
      </c>
      <c r="P21" s="63">
        <f>+H20</f>
        <v>4048</v>
      </c>
      <c r="Q21" s="64">
        <f t="shared" si="1"/>
        <v>10.183135439726303</v>
      </c>
      <c r="R21" s="65">
        <f t="shared" si="2"/>
        <v>-3.7025013832449218</v>
      </c>
      <c r="S21" s="66">
        <f>+P21-M21</f>
        <v>-459</v>
      </c>
      <c r="U21" s="158" t="s">
        <v>15</v>
      </c>
      <c r="V21" s="159">
        <v>4507</v>
      </c>
      <c r="W21" s="160">
        <v>13.885636822971225</v>
      </c>
      <c r="X21" s="159">
        <v>4048</v>
      </c>
      <c r="Y21" s="160">
        <v>10.183135439726303</v>
      </c>
      <c r="Z21" s="161">
        <v>-3.7025013832449218</v>
      </c>
      <c r="AA21" s="162">
        <v>-459</v>
      </c>
      <c r="AF21" t="s">
        <v>6</v>
      </c>
      <c r="AG21" s="6">
        <v>7.8299378878116124E-2</v>
      </c>
    </row>
    <row r="22" spans="2:33" x14ac:dyDescent="0.35">
      <c r="B22" s="20" t="s">
        <v>17</v>
      </c>
      <c r="C22" s="20"/>
      <c r="D22" s="49">
        <v>184946</v>
      </c>
      <c r="E22" s="49">
        <v>19599</v>
      </c>
      <c r="F22" s="50">
        <f t="shared" si="4"/>
        <v>10.597147275420934</v>
      </c>
      <c r="G22" s="49">
        <v>213204</v>
      </c>
      <c r="H22" s="49">
        <v>19394</v>
      </c>
      <c r="I22" s="51">
        <f t="shared" si="5"/>
        <v>9.0964522241608972</v>
      </c>
      <c r="K22" s="2" t="s">
        <v>19</v>
      </c>
      <c r="L22" s="63">
        <f>+D24</f>
        <v>49026</v>
      </c>
      <c r="M22" s="63">
        <f>+E24</f>
        <v>7917</v>
      </c>
      <c r="N22" s="64">
        <f t="shared" si="0"/>
        <v>16.148574225920939</v>
      </c>
      <c r="O22" s="63">
        <f>+G24</f>
        <v>59972</v>
      </c>
      <c r="P22" s="63">
        <f>+H24</f>
        <v>7713</v>
      </c>
      <c r="Q22" s="64">
        <f t="shared" si="1"/>
        <v>12.861001800840391</v>
      </c>
      <c r="R22" s="65">
        <f t="shared" si="2"/>
        <v>-3.2875724250805476</v>
      </c>
      <c r="S22" s="66">
        <f t="shared" si="3"/>
        <v>-204</v>
      </c>
      <c r="U22" s="158" t="s">
        <v>19</v>
      </c>
      <c r="V22" s="159">
        <v>7917</v>
      </c>
      <c r="W22" s="160">
        <v>16.148574225920939</v>
      </c>
      <c r="X22" s="159">
        <v>7713</v>
      </c>
      <c r="Y22" s="160">
        <v>12.861001800840391</v>
      </c>
      <c r="Z22" s="161">
        <v>-3.2875724250805476</v>
      </c>
      <c r="AA22" s="162">
        <v>-204</v>
      </c>
      <c r="AF22" t="s">
        <v>3</v>
      </c>
      <c r="AG22" s="6">
        <v>7.1123145940265933E-2</v>
      </c>
    </row>
    <row r="23" spans="2:33" x14ac:dyDescent="0.35">
      <c r="B23" s="20" t="s">
        <v>18</v>
      </c>
      <c r="C23" s="20"/>
      <c r="D23" s="49">
        <v>16332</v>
      </c>
      <c r="E23" s="49">
        <v>2062</v>
      </c>
      <c r="F23" s="50">
        <f t="shared" si="4"/>
        <v>12.625520450649033</v>
      </c>
      <c r="G23" s="49">
        <v>19379</v>
      </c>
      <c r="H23" s="49">
        <v>1872</v>
      </c>
      <c r="I23" s="51">
        <f t="shared" si="5"/>
        <v>9.6599411734351612</v>
      </c>
      <c r="K23" s="2" t="s">
        <v>20</v>
      </c>
      <c r="L23" s="63">
        <f>+D25</f>
        <v>32379</v>
      </c>
      <c r="M23" s="63">
        <f>+E25</f>
        <v>6413</v>
      </c>
      <c r="N23" s="64">
        <f t="shared" si="0"/>
        <v>19.806047129312208</v>
      </c>
      <c r="O23" s="63">
        <f>+G25</f>
        <v>41168</v>
      </c>
      <c r="P23" s="63">
        <f>+H25</f>
        <v>5667</v>
      </c>
      <c r="Q23" s="64">
        <f t="shared" si="1"/>
        <v>13.765546055188496</v>
      </c>
      <c r="R23" s="65">
        <f t="shared" si="2"/>
        <v>-6.0405010741237124</v>
      </c>
      <c r="S23" s="66">
        <f t="shared" si="3"/>
        <v>-746</v>
      </c>
      <c r="U23" s="158" t="s">
        <v>20</v>
      </c>
      <c r="V23" s="159">
        <v>6413</v>
      </c>
      <c r="W23" s="160">
        <v>19.806047129312208</v>
      </c>
      <c r="X23" s="159">
        <v>5667</v>
      </c>
      <c r="Y23" s="160">
        <v>13.765546055188496</v>
      </c>
      <c r="Z23" s="161">
        <v>-6.0405010741237124</v>
      </c>
      <c r="AA23" s="162">
        <v>-746</v>
      </c>
      <c r="AF23" t="s">
        <v>5</v>
      </c>
      <c r="AG23" s="6">
        <v>5.722230503143038E-2</v>
      </c>
    </row>
    <row r="24" spans="2:33" x14ac:dyDescent="0.35">
      <c r="B24" s="20" t="s">
        <v>19</v>
      </c>
      <c r="C24" s="20"/>
      <c r="D24" s="49">
        <v>49026</v>
      </c>
      <c r="E24" s="49">
        <v>7917</v>
      </c>
      <c r="F24" s="50">
        <f t="shared" si="4"/>
        <v>16.148574225920939</v>
      </c>
      <c r="G24" s="49">
        <v>59972</v>
      </c>
      <c r="H24" s="49">
        <v>7713</v>
      </c>
      <c r="I24" s="51">
        <f t="shared" si="5"/>
        <v>12.861001800840393</v>
      </c>
      <c r="K24" s="42" t="s">
        <v>26</v>
      </c>
      <c r="L24" s="67">
        <f>SUM(L21:L23)</f>
        <v>113863</v>
      </c>
      <c r="M24" s="67">
        <f>SUM(M21:M23)</f>
        <v>18837</v>
      </c>
      <c r="N24" s="68">
        <f t="shared" si="0"/>
        <v>16.54356551294099</v>
      </c>
      <c r="O24" s="67">
        <f>SUM(O21:O23)</f>
        <v>140892</v>
      </c>
      <c r="P24" s="67">
        <f>SUM(P21:P23)</f>
        <v>17428</v>
      </c>
      <c r="Q24" s="68">
        <f t="shared" si="1"/>
        <v>12.369758396502286</v>
      </c>
      <c r="R24" s="69">
        <f t="shared" si="2"/>
        <v>-4.1738071164387041</v>
      </c>
      <c r="S24" s="70">
        <f t="shared" si="3"/>
        <v>-1409</v>
      </c>
      <c r="U24" s="42" t="s">
        <v>26</v>
      </c>
      <c r="V24" s="67">
        <v>18837</v>
      </c>
      <c r="W24" s="68">
        <v>16.54356551294099</v>
      </c>
      <c r="X24" s="67">
        <v>17428</v>
      </c>
      <c r="Y24" s="68">
        <v>12.369758396502286</v>
      </c>
      <c r="Z24" s="69">
        <v>-4.1738071164387041</v>
      </c>
      <c r="AA24" s="157">
        <v>-1409</v>
      </c>
      <c r="AG24" s="6"/>
    </row>
    <row r="25" spans="2:33" x14ac:dyDescent="0.35">
      <c r="B25" s="20" t="s">
        <v>20</v>
      </c>
      <c r="C25" s="20"/>
      <c r="D25" s="49">
        <v>32379</v>
      </c>
      <c r="E25" s="49">
        <v>6413</v>
      </c>
      <c r="F25" s="50">
        <f t="shared" si="4"/>
        <v>19.806047129312208</v>
      </c>
      <c r="G25" s="49">
        <v>41168</v>
      </c>
      <c r="H25" s="49">
        <v>5667</v>
      </c>
      <c r="I25" s="51">
        <f t="shared" si="5"/>
        <v>13.765546055188496</v>
      </c>
      <c r="K25" s="2" t="s">
        <v>4</v>
      </c>
      <c r="L25" s="63">
        <f>+D9</f>
        <v>46111</v>
      </c>
      <c r="M25" s="63">
        <f>+E9</f>
        <v>4947</v>
      </c>
      <c r="N25" s="64">
        <f t="shared" si="0"/>
        <v>10.728459586649606</v>
      </c>
      <c r="O25" s="63">
        <f>+G9</f>
        <v>52379</v>
      </c>
      <c r="P25" s="63">
        <f>+H9</f>
        <v>5196</v>
      </c>
      <c r="Q25" s="64">
        <f t="shared" si="1"/>
        <v>9.9200061093186207</v>
      </c>
      <c r="R25" s="65">
        <f t="shared" si="2"/>
        <v>-0.80845347733098549</v>
      </c>
      <c r="S25" s="66">
        <f t="shared" si="3"/>
        <v>249</v>
      </c>
      <c r="U25" s="158" t="s">
        <v>4</v>
      </c>
      <c r="V25" s="159">
        <v>4947</v>
      </c>
      <c r="W25" s="160">
        <v>10.728459586649606</v>
      </c>
      <c r="X25" s="159">
        <v>5196</v>
      </c>
      <c r="Y25" s="160">
        <v>9.9200061093186207</v>
      </c>
      <c r="Z25" s="161">
        <v>-0.80845347733098549</v>
      </c>
      <c r="AA25" s="162">
        <v>249</v>
      </c>
      <c r="AG25" s="6"/>
    </row>
    <row r="26" spans="2:33" x14ac:dyDescent="0.35">
      <c r="B26" s="28"/>
      <c r="C26" s="28"/>
      <c r="D26" s="52"/>
      <c r="E26" s="52"/>
      <c r="F26" s="53"/>
      <c r="G26" s="28"/>
      <c r="H26" s="28"/>
      <c r="I26" s="28"/>
      <c r="K26" s="2" t="s">
        <v>13</v>
      </c>
      <c r="L26" s="63">
        <f>+D18</f>
        <v>26823</v>
      </c>
      <c r="M26" s="63">
        <f>+E18</f>
        <v>4341</v>
      </c>
      <c r="N26" s="64">
        <f t="shared" si="0"/>
        <v>16.183872050106253</v>
      </c>
      <c r="O26" s="63">
        <f>+G18</f>
        <v>32596</v>
      </c>
      <c r="P26" s="63">
        <f>+H18</f>
        <v>2909</v>
      </c>
      <c r="Q26" s="64">
        <f t="shared" si="1"/>
        <v>8.9244079028101613</v>
      </c>
      <c r="R26" s="65">
        <f t="shared" si="2"/>
        <v>-7.2594641472960912</v>
      </c>
      <c r="S26" s="66">
        <f t="shared" si="3"/>
        <v>-1432</v>
      </c>
      <c r="U26" s="158" t="s">
        <v>13</v>
      </c>
      <c r="V26" s="159">
        <v>4341</v>
      </c>
      <c r="W26" s="160">
        <v>16.183872050106253</v>
      </c>
      <c r="X26" s="159">
        <v>2909</v>
      </c>
      <c r="Y26" s="160">
        <v>8.9244079028101613</v>
      </c>
      <c r="Z26" s="161">
        <v>-7.2594641472960912</v>
      </c>
      <c r="AA26" s="162">
        <v>-1432</v>
      </c>
      <c r="AG26" s="6"/>
    </row>
    <row r="27" spans="2:33" x14ac:dyDescent="0.35">
      <c r="B27" s="20"/>
      <c r="C27" s="20"/>
      <c r="D27" s="54"/>
      <c r="E27" s="55"/>
      <c r="F27" s="55"/>
      <c r="G27" s="56"/>
      <c r="H27" s="56"/>
      <c r="I27" s="57"/>
      <c r="K27" s="2" t="s">
        <v>17</v>
      </c>
      <c r="L27" s="63">
        <f>+D22</f>
        <v>184946</v>
      </c>
      <c r="M27" s="63">
        <f>+E22</f>
        <v>19599</v>
      </c>
      <c r="N27" s="64">
        <f t="shared" si="0"/>
        <v>10.597147275420934</v>
      </c>
      <c r="O27" s="63">
        <f>+G22</f>
        <v>213204</v>
      </c>
      <c r="P27" s="63">
        <f>+H22</f>
        <v>19394</v>
      </c>
      <c r="Q27" s="64">
        <f t="shared" si="1"/>
        <v>9.0964522241608972</v>
      </c>
      <c r="R27" s="65">
        <f t="shared" si="2"/>
        <v>-1.5006950512600365</v>
      </c>
      <c r="S27" s="66">
        <f t="shared" si="3"/>
        <v>-205</v>
      </c>
      <c r="U27" s="158" t="s">
        <v>17</v>
      </c>
      <c r="V27" s="159">
        <v>19599</v>
      </c>
      <c r="W27" s="160">
        <v>10.597147275420934</v>
      </c>
      <c r="X27" s="159">
        <v>19394</v>
      </c>
      <c r="Y27" s="160">
        <v>9.0964522241608972</v>
      </c>
      <c r="Z27" s="161">
        <v>-1.5006950512600365</v>
      </c>
      <c r="AA27" s="162">
        <v>-205</v>
      </c>
      <c r="AG27" s="6"/>
    </row>
    <row r="28" spans="2:33" x14ac:dyDescent="0.35">
      <c r="B28" s="58" t="s">
        <v>78</v>
      </c>
      <c r="C28" s="59" t="s">
        <v>79</v>
      </c>
      <c r="D28" s="59"/>
      <c r="E28" s="59"/>
      <c r="F28" s="59"/>
      <c r="G28" s="59"/>
      <c r="H28" s="59"/>
      <c r="I28" s="59"/>
      <c r="K28" s="42" t="s">
        <v>27</v>
      </c>
      <c r="L28" s="67">
        <f>SUM(L25:L27)</f>
        <v>257880</v>
      </c>
      <c r="M28" s="67">
        <f>SUM(M25:M27)</f>
        <v>28887</v>
      </c>
      <c r="N28" s="68">
        <f t="shared" si="0"/>
        <v>11.201721731037692</v>
      </c>
      <c r="O28" s="67">
        <f>SUM(O25:O27)</f>
        <v>298179</v>
      </c>
      <c r="P28" s="67">
        <f>SUM(P25:P27)</f>
        <v>27499</v>
      </c>
      <c r="Q28" s="68">
        <f t="shared" si="1"/>
        <v>9.2223127718585154</v>
      </c>
      <c r="R28" s="69">
        <f t="shared" si="2"/>
        <v>-1.9794089591791764</v>
      </c>
      <c r="S28" s="70">
        <f t="shared" si="3"/>
        <v>-1388</v>
      </c>
      <c r="U28" s="42" t="s">
        <v>27</v>
      </c>
      <c r="V28" s="67">
        <v>28887</v>
      </c>
      <c r="W28" s="68">
        <v>11.201721731037692</v>
      </c>
      <c r="X28" s="67">
        <v>27499</v>
      </c>
      <c r="Y28" s="68">
        <v>9.2223127718585154</v>
      </c>
      <c r="Z28" s="69">
        <v>-1.9794089591791764</v>
      </c>
      <c r="AA28" s="157">
        <v>-1388</v>
      </c>
      <c r="AG28" s="6"/>
    </row>
    <row r="29" spans="2:33" x14ac:dyDescent="0.35">
      <c r="B29" s="59" t="s">
        <v>80</v>
      </c>
      <c r="C29" s="60"/>
      <c r="D29" s="59"/>
      <c r="E29" s="59"/>
      <c r="F29" s="59"/>
      <c r="G29" s="59"/>
      <c r="H29" s="59"/>
      <c r="I29" s="59"/>
      <c r="K29" s="41" t="s">
        <v>2</v>
      </c>
      <c r="L29" s="71">
        <f>+L28+L24+L20+L16+L12</f>
        <v>1720870</v>
      </c>
      <c r="M29" s="71">
        <f>+M28+M24+M20+M16+M12</f>
        <v>177042</v>
      </c>
      <c r="N29" s="72">
        <f t="shared" si="0"/>
        <v>10.287935753427044</v>
      </c>
      <c r="O29" s="71">
        <f>+O28+O24+O20+O16+O12</f>
        <v>2030773</v>
      </c>
      <c r="P29" s="71">
        <f>+P28+P24+P20+P16+P12</f>
        <v>187460</v>
      </c>
      <c r="Q29" s="72">
        <f t="shared" si="1"/>
        <v>9.2309677152493173</v>
      </c>
      <c r="R29" s="73">
        <f t="shared" si="2"/>
        <v>-1.0569680381777271</v>
      </c>
      <c r="S29" s="74">
        <f t="shared" si="3"/>
        <v>10418</v>
      </c>
      <c r="U29" s="163" t="s">
        <v>2</v>
      </c>
      <c r="V29" s="71">
        <v>177042</v>
      </c>
      <c r="W29" s="164">
        <v>10.287935753427044</v>
      </c>
      <c r="X29" s="71">
        <v>187460</v>
      </c>
      <c r="Y29" s="164">
        <v>9.2309677152493173</v>
      </c>
      <c r="Z29" s="165">
        <v>-1.0569680381777271</v>
      </c>
      <c r="AA29" s="166">
        <v>10418</v>
      </c>
    </row>
    <row r="30" spans="2:33" x14ac:dyDescent="0.35">
      <c r="B30" s="59" t="s">
        <v>81</v>
      </c>
      <c r="C30" s="60"/>
      <c r="D30" s="59"/>
      <c r="E30" s="59"/>
      <c r="F30" s="59"/>
      <c r="G30" s="59"/>
      <c r="H30" s="59"/>
      <c r="I30" s="59"/>
      <c r="K30" s="11" t="s">
        <v>100</v>
      </c>
    </row>
    <row r="31" spans="2:33" x14ac:dyDescent="0.35">
      <c r="B31" s="61" t="s">
        <v>67</v>
      </c>
      <c r="C31" s="59" t="s">
        <v>82</v>
      </c>
      <c r="D31" s="59"/>
      <c r="E31" s="59"/>
      <c r="F31" s="59"/>
      <c r="G31" s="59"/>
      <c r="H31" s="59"/>
      <c r="I31" s="59"/>
    </row>
    <row r="32" spans="2:33" x14ac:dyDescent="0.35">
      <c r="B32" s="61" t="s">
        <v>67</v>
      </c>
      <c r="C32" s="59" t="s">
        <v>83</v>
      </c>
      <c r="D32" s="59"/>
      <c r="E32" s="59"/>
      <c r="F32" s="59"/>
      <c r="G32" s="59"/>
      <c r="H32" s="59"/>
      <c r="I32" s="59"/>
      <c r="K32" s="20" t="s">
        <v>103</v>
      </c>
    </row>
    <row r="33" spans="2:17" x14ac:dyDescent="0.35">
      <c r="B33" s="61" t="s">
        <v>67</v>
      </c>
      <c r="C33" s="59" t="s">
        <v>86</v>
      </c>
      <c r="D33" s="59"/>
      <c r="E33" s="59"/>
      <c r="F33" s="59"/>
      <c r="G33" s="59"/>
      <c r="H33" s="59"/>
      <c r="I33" s="59"/>
      <c r="K33" s="59" t="s">
        <v>115</v>
      </c>
      <c r="L33" s="60"/>
      <c r="M33" s="59"/>
      <c r="N33" s="59"/>
    </row>
    <row r="34" spans="2:17" x14ac:dyDescent="0.35">
      <c r="B34" s="61" t="s">
        <v>67</v>
      </c>
      <c r="C34" s="59" t="s">
        <v>87</v>
      </c>
      <c r="D34" s="59"/>
      <c r="E34" s="59"/>
      <c r="F34" s="59"/>
      <c r="G34" s="59"/>
      <c r="H34" s="59"/>
      <c r="I34" s="59"/>
      <c r="K34" s="61" t="s">
        <v>67</v>
      </c>
      <c r="L34" s="59" t="s">
        <v>82</v>
      </c>
      <c r="M34" s="59"/>
      <c r="N34" s="59"/>
    </row>
    <row r="35" spans="2:17" x14ac:dyDescent="0.35">
      <c r="B35" s="60"/>
      <c r="C35" s="60" t="s">
        <v>88</v>
      </c>
      <c r="D35" s="59"/>
      <c r="E35" s="59"/>
      <c r="F35" s="59"/>
      <c r="G35" s="59"/>
      <c r="H35" s="59"/>
      <c r="I35" s="59"/>
      <c r="K35" s="61" t="s">
        <v>67</v>
      </c>
      <c r="L35" s="59" t="s">
        <v>83</v>
      </c>
      <c r="M35" s="59"/>
      <c r="N35" s="59"/>
    </row>
    <row r="36" spans="2:17" x14ac:dyDescent="0.35">
      <c r="B36" s="58" t="s">
        <v>89</v>
      </c>
      <c r="C36" s="20" t="s">
        <v>90</v>
      </c>
      <c r="D36" s="20"/>
      <c r="E36" s="20"/>
      <c r="F36" s="20"/>
      <c r="G36" s="20"/>
      <c r="H36" s="20"/>
      <c r="I36" s="20"/>
      <c r="K36" s="61"/>
      <c r="L36" s="59" t="s">
        <v>84</v>
      </c>
      <c r="M36" s="59"/>
      <c r="N36" s="59"/>
    </row>
    <row r="37" spans="2:17" x14ac:dyDescent="0.35">
      <c r="B37" s="58" t="s">
        <v>91</v>
      </c>
      <c r="C37" s="20" t="s">
        <v>92</v>
      </c>
      <c r="D37" s="20"/>
      <c r="E37" s="20"/>
      <c r="F37" s="20"/>
      <c r="G37" s="20"/>
      <c r="H37" s="20"/>
      <c r="I37" s="20"/>
      <c r="K37" s="61" t="s">
        <v>67</v>
      </c>
      <c r="L37" s="59" t="s">
        <v>85</v>
      </c>
      <c r="M37" s="59"/>
      <c r="N37" s="59"/>
    </row>
    <row r="38" spans="2:17" x14ac:dyDescent="0.35">
      <c r="B38" s="58" t="s">
        <v>93</v>
      </c>
      <c r="C38" s="2" t="s">
        <v>94</v>
      </c>
      <c r="D38" s="62"/>
      <c r="E38" s="62"/>
      <c r="F38" s="62"/>
      <c r="G38" s="62"/>
      <c r="H38" s="62"/>
      <c r="I38" s="62"/>
      <c r="K38" s="61" t="s">
        <v>67</v>
      </c>
      <c r="L38" s="59" t="s">
        <v>86</v>
      </c>
      <c r="M38" s="59"/>
      <c r="N38" s="59"/>
    </row>
    <row r="39" spans="2:17" x14ac:dyDescent="0.35">
      <c r="B39" s="20"/>
      <c r="C39" s="2"/>
      <c r="D39" s="62"/>
      <c r="E39" s="62"/>
      <c r="F39" s="62"/>
      <c r="G39" s="62"/>
      <c r="H39" s="62"/>
      <c r="I39" s="62"/>
      <c r="K39" s="61" t="s">
        <v>67</v>
      </c>
      <c r="L39" s="59" t="s">
        <v>87</v>
      </c>
      <c r="M39" s="59"/>
      <c r="N39" s="59"/>
    </row>
    <row r="40" spans="2:17" x14ac:dyDescent="0.35">
      <c r="B40" s="21" t="s">
        <v>95</v>
      </c>
      <c r="C40" s="20"/>
      <c r="D40" s="20"/>
      <c r="E40" s="20"/>
      <c r="F40" s="20"/>
      <c r="G40" s="20"/>
      <c r="H40" s="20"/>
      <c r="I40" s="20"/>
      <c r="K40" s="60"/>
      <c r="L40" s="60" t="s">
        <v>88</v>
      </c>
      <c r="M40" s="59"/>
      <c r="N40" s="59"/>
    </row>
    <row r="41" spans="2:17" x14ac:dyDescent="0.35">
      <c r="K41" s="20"/>
      <c r="L41" s="2"/>
      <c r="M41" s="62"/>
      <c r="N41" s="62"/>
    </row>
    <row r="42" spans="2:17" x14ac:dyDescent="0.35">
      <c r="M42" t="s">
        <v>53</v>
      </c>
      <c r="N42" s="168">
        <f>AVERAGE(N25:N27,N21:N23,N17:N19,N13:N15,N6:N11)</f>
        <v>12.001524124360595</v>
      </c>
      <c r="O42" s="168"/>
      <c r="P42" s="168"/>
      <c r="Q42" s="168">
        <f t="shared" ref="Q42" si="6">AVERAGE(Q25:Q27,Q21:Q23,Q17:Q19,Q13:Q15,Q6:Q11)</f>
        <v>9.8131487003522331</v>
      </c>
    </row>
    <row r="43" spans="2:17" x14ac:dyDescent="0.35">
      <c r="M43" t="s">
        <v>147</v>
      </c>
      <c r="N43">
        <f>STDEV(N25:N27,N21:N23,N17:N19,N13:N15,N6:N11)</f>
        <v>4.2251238644210254</v>
      </c>
      <c r="Q43">
        <f t="shared" ref="Q43" si="7">STDEV(Q25:Q27,Q21:Q23,Q17:Q19,Q13:Q15,Q6:Q11)</f>
        <v>2.1671318641777968</v>
      </c>
    </row>
    <row r="44" spans="2:17" x14ac:dyDescent="0.35">
      <c r="N44">
        <f>+N43/N42</f>
        <v>0.35204894150442972</v>
      </c>
      <c r="Q44">
        <f>+Q43/Q42</f>
        <v>0.22083960310313139</v>
      </c>
    </row>
  </sheetData>
  <sortState xmlns:xlrd2="http://schemas.microsoft.com/office/spreadsheetml/2017/richdata2" ref="AF5:AG28">
    <sortCondition descending="1" ref="AG5:AG28"/>
  </sortState>
  <mergeCells count="10">
    <mergeCell ref="X4:Y4"/>
    <mergeCell ref="Z4:AA4"/>
    <mergeCell ref="R4:S4"/>
    <mergeCell ref="L4:N4"/>
    <mergeCell ref="O4:Q4"/>
    <mergeCell ref="B4:C6"/>
    <mergeCell ref="D4:I4"/>
    <mergeCell ref="D5:F5"/>
    <mergeCell ref="G5:I5"/>
    <mergeCell ref="V4:W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95D2-C71A-491A-80F5-5712A45AD2A1}">
  <dimension ref="A2:E52"/>
  <sheetViews>
    <sheetView topLeftCell="A31" workbookViewId="0">
      <selection activeCell="E24" sqref="E24"/>
    </sheetView>
  </sheetViews>
  <sheetFormatPr baseColWidth="10" defaultRowHeight="14.5" customHeight="1" x14ac:dyDescent="0.2"/>
  <cols>
    <col min="1" max="1" width="10.90625" style="11"/>
    <col min="2" max="2" width="13.81640625" style="11" customWidth="1"/>
    <col min="3" max="16384" width="10.90625" style="11"/>
  </cols>
  <sheetData>
    <row r="2" spans="1:5" ht="14.5" customHeight="1" x14ac:dyDescent="0.3">
      <c r="A2" s="8" t="s">
        <v>109</v>
      </c>
      <c r="B2" s="8" t="s">
        <v>112</v>
      </c>
    </row>
    <row r="4" spans="1:5" ht="14.5" customHeight="1" x14ac:dyDescent="0.2">
      <c r="B4" s="79"/>
      <c r="C4" s="182" t="s">
        <v>106</v>
      </c>
      <c r="D4" s="182"/>
      <c r="E4" s="182"/>
    </row>
    <row r="5" spans="1:5" ht="14.5" customHeight="1" x14ac:dyDescent="0.2">
      <c r="B5" s="40"/>
      <c r="C5" s="40" t="s">
        <v>75</v>
      </c>
      <c r="D5" s="40" t="s">
        <v>107</v>
      </c>
      <c r="E5" s="40" t="s">
        <v>108</v>
      </c>
    </row>
    <row r="6" spans="1:5" ht="14.5" customHeight="1" x14ac:dyDescent="0.25">
      <c r="B6" s="78" t="s">
        <v>38</v>
      </c>
      <c r="C6" s="77">
        <v>55</v>
      </c>
      <c r="D6" s="77">
        <v>36</v>
      </c>
      <c r="E6" s="77">
        <v>19</v>
      </c>
    </row>
    <row r="7" spans="1:5" ht="14.5" customHeight="1" x14ac:dyDescent="0.2">
      <c r="B7" s="20" t="s">
        <v>20</v>
      </c>
      <c r="C7" s="76">
        <v>54</v>
      </c>
      <c r="D7" s="76">
        <v>41</v>
      </c>
      <c r="E7" s="76">
        <v>13</v>
      </c>
    </row>
    <row r="8" spans="1:5" ht="14.5" customHeight="1" x14ac:dyDescent="0.2">
      <c r="B8" s="20" t="s">
        <v>19</v>
      </c>
      <c r="C8" s="76">
        <v>57</v>
      </c>
      <c r="D8" s="76">
        <v>40</v>
      </c>
      <c r="E8" s="76">
        <v>17</v>
      </c>
    </row>
    <row r="9" spans="1:5" ht="14.5" customHeight="1" x14ac:dyDescent="0.2">
      <c r="B9" s="20" t="s">
        <v>18</v>
      </c>
      <c r="C9" s="76">
        <v>58</v>
      </c>
      <c r="D9" s="76">
        <v>40</v>
      </c>
      <c r="E9" s="76">
        <v>18</v>
      </c>
    </row>
    <row r="10" spans="1:5" ht="14.5" customHeight="1" x14ac:dyDescent="0.2">
      <c r="B10" s="20" t="s">
        <v>17</v>
      </c>
      <c r="C10" s="76">
        <v>58</v>
      </c>
      <c r="D10" s="76">
        <v>36</v>
      </c>
      <c r="E10" s="76">
        <v>22</v>
      </c>
    </row>
    <row r="11" spans="1:5" ht="14.5" customHeight="1" x14ac:dyDescent="0.2">
      <c r="B11" s="20" t="s">
        <v>16</v>
      </c>
      <c r="C11" s="76">
        <v>59</v>
      </c>
      <c r="D11" s="76">
        <v>38</v>
      </c>
      <c r="E11" s="76">
        <v>21</v>
      </c>
    </row>
    <row r="12" spans="1:5" ht="14.5" customHeight="1" x14ac:dyDescent="0.2">
      <c r="B12" s="20" t="s">
        <v>15</v>
      </c>
      <c r="C12" s="76">
        <v>56</v>
      </c>
      <c r="D12" s="76">
        <v>39</v>
      </c>
      <c r="E12" s="76">
        <v>17</v>
      </c>
    </row>
    <row r="13" spans="1:5" ht="14.5" customHeight="1" x14ac:dyDescent="0.2">
      <c r="B13" s="20" t="s">
        <v>14</v>
      </c>
      <c r="C13" s="76">
        <v>58</v>
      </c>
      <c r="D13" s="76">
        <v>37</v>
      </c>
      <c r="E13" s="76">
        <v>20</v>
      </c>
    </row>
    <row r="14" spans="1:5" ht="14.5" customHeight="1" x14ac:dyDescent="0.2">
      <c r="B14" s="20" t="s">
        <v>13</v>
      </c>
      <c r="C14" s="76">
        <v>53</v>
      </c>
      <c r="D14" s="76">
        <v>39</v>
      </c>
      <c r="E14" s="76">
        <v>14</v>
      </c>
    </row>
    <row r="15" spans="1:5" ht="14.5" customHeight="1" x14ac:dyDescent="0.2">
      <c r="B15" s="20" t="s">
        <v>12</v>
      </c>
      <c r="C15" s="76">
        <v>53</v>
      </c>
      <c r="D15" s="76">
        <v>36</v>
      </c>
      <c r="E15" s="76">
        <v>16</v>
      </c>
    </row>
    <row r="16" spans="1:5" ht="14.5" customHeight="1" x14ac:dyDescent="0.2">
      <c r="B16" s="20" t="s">
        <v>11</v>
      </c>
      <c r="C16" s="75">
        <v>52</v>
      </c>
      <c r="D16" s="76">
        <v>36</v>
      </c>
      <c r="E16" s="76">
        <v>16</v>
      </c>
    </row>
    <row r="17" spans="2:5" ht="14.5" customHeight="1" x14ac:dyDescent="0.2">
      <c r="B17" s="20" t="s">
        <v>10</v>
      </c>
      <c r="C17" s="76">
        <v>56</v>
      </c>
      <c r="D17" s="76">
        <v>43</v>
      </c>
      <c r="E17" s="76">
        <v>13</v>
      </c>
    </row>
    <row r="18" spans="2:5" ht="14.5" customHeight="1" x14ac:dyDescent="0.2">
      <c r="B18" s="20" t="s">
        <v>9</v>
      </c>
      <c r="C18" s="76">
        <v>55</v>
      </c>
      <c r="D18" s="76">
        <v>38</v>
      </c>
      <c r="E18" s="76">
        <v>17</v>
      </c>
    </row>
    <row r="19" spans="2:5" ht="14.5" customHeight="1" x14ac:dyDescent="0.2">
      <c r="B19" s="20" t="s">
        <v>8</v>
      </c>
      <c r="C19" s="76">
        <v>54</v>
      </c>
      <c r="D19" s="76">
        <v>37</v>
      </c>
      <c r="E19" s="76">
        <v>16</v>
      </c>
    </row>
    <row r="20" spans="2:5" ht="14.5" customHeight="1" x14ac:dyDescent="0.2">
      <c r="B20" s="20" t="s">
        <v>40</v>
      </c>
      <c r="C20" s="76">
        <v>55</v>
      </c>
      <c r="D20" s="76">
        <v>35</v>
      </c>
      <c r="E20" s="76">
        <v>20</v>
      </c>
    </row>
    <row r="21" spans="2:5" ht="14.5" customHeight="1" x14ac:dyDescent="0.2">
      <c r="B21" s="20" t="s">
        <v>39</v>
      </c>
      <c r="C21" s="75">
        <v>54</v>
      </c>
      <c r="D21" s="76">
        <v>35</v>
      </c>
      <c r="E21" s="76">
        <v>19</v>
      </c>
    </row>
    <row r="22" spans="2:5" ht="14.5" customHeight="1" x14ac:dyDescent="0.2">
      <c r="B22" s="20" t="s">
        <v>5</v>
      </c>
      <c r="C22" s="75">
        <v>54</v>
      </c>
      <c r="D22" s="76">
        <v>31</v>
      </c>
      <c r="E22" s="76">
        <v>23</v>
      </c>
    </row>
    <row r="23" spans="2:5" ht="14.5" customHeight="1" x14ac:dyDescent="0.2">
      <c r="B23" s="20" t="s">
        <v>4</v>
      </c>
      <c r="C23" s="76">
        <v>62</v>
      </c>
      <c r="D23" s="76">
        <v>37</v>
      </c>
      <c r="E23" s="76">
        <v>25</v>
      </c>
    </row>
    <row r="24" spans="2:5" ht="14.5" customHeight="1" x14ac:dyDescent="0.2">
      <c r="B24" s="28" t="s">
        <v>3</v>
      </c>
      <c r="C24" s="147">
        <v>53</v>
      </c>
      <c r="D24" s="80">
        <v>29</v>
      </c>
      <c r="E24" s="80">
        <v>24</v>
      </c>
    </row>
    <row r="26" spans="2:5" ht="14.5" customHeight="1" x14ac:dyDescent="0.2">
      <c r="B26" s="11" t="s">
        <v>113</v>
      </c>
    </row>
    <row r="27" spans="2:5" ht="14.5" customHeight="1" x14ac:dyDescent="0.2">
      <c r="B27" s="11" t="s">
        <v>105</v>
      </c>
    </row>
    <row r="29" spans="2:5" ht="14.5" customHeight="1" x14ac:dyDescent="0.2">
      <c r="B29" s="11" t="s">
        <v>53</v>
      </c>
      <c r="C29" s="37">
        <f>AVERAGE(C7:C24)</f>
        <v>55.611111111111114</v>
      </c>
      <c r="D29" s="37">
        <f t="shared" ref="D29:E29" si="0">AVERAGE(D7:D24)</f>
        <v>37.055555555555557</v>
      </c>
      <c r="E29" s="37">
        <f t="shared" si="0"/>
        <v>18.388888888888889</v>
      </c>
    </row>
    <row r="30" spans="2:5" ht="14.5" customHeight="1" x14ac:dyDescent="0.2">
      <c r="B30" s="11" t="s">
        <v>54</v>
      </c>
      <c r="C30" s="37">
        <f>STDEV(C7:C24)</f>
        <v>2.6153143751843202</v>
      </c>
      <c r="D30" s="37">
        <f t="shared" ref="D30:E30" si="1">STDEV(D7:D24)</f>
        <v>3.3514215109100873</v>
      </c>
      <c r="E30" s="37">
        <f t="shared" si="1"/>
        <v>3.6159595405220988</v>
      </c>
    </row>
    <row r="31" spans="2:5" ht="14.5" customHeight="1" x14ac:dyDescent="0.2">
      <c r="B31" s="183"/>
    </row>
    <row r="32" spans="2:5" ht="14.5" customHeight="1" x14ac:dyDescent="0.2">
      <c r="B32" s="183"/>
    </row>
    <row r="33" spans="2:5" ht="14.5" customHeight="1" x14ac:dyDescent="0.2">
      <c r="B33" s="40"/>
      <c r="C33" s="40">
        <v>2010</v>
      </c>
      <c r="D33" s="40">
        <v>2022</v>
      </c>
      <c r="E33" s="40" t="s">
        <v>142</v>
      </c>
    </row>
    <row r="34" spans="2:5" ht="14.5" customHeight="1" x14ac:dyDescent="0.2">
      <c r="B34" s="150" t="s">
        <v>3</v>
      </c>
      <c r="C34" s="148">
        <v>49</v>
      </c>
      <c r="D34" s="148">
        <v>53</v>
      </c>
      <c r="E34" s="154">
        <f t="shared" ref="E34:E51" si="2">+D34-C34</f>
        <v>4</v>
      </c>
    </row>
    <row r="35" spans="2:5" ht="14.5" customHeight="1" x14ac:dyDescent="0.2">
      <c r="B35" s="150" t="s">
        <v>4</v>
      </c>
      <c r="C35" s="148">
        <v>62</v>
      </c>
      <c r="D35" s="148">
        <v>62</v>
      </c>
      <c r="E35" s="154">
        <f t="shared" si="2"/>
        <v>0</v>
      </c>
    </row>
    <row r="36" spans="2:5" ht="14.5" customHeight="1" x14ac:dyDescent="0.2">
      <c r="B36" s="150" t="s">
        <v>5</v>
      </c>
      <c r="C36" s="148">
        <v>54</v>
      </c>
      <c r="D36" s="148">
        <v>54</v>
      </c>
      <c r="E36" s="154">
        <f t="shared" si="2"/>
        <v>0</v>
      </c>
    </row>
    <row r="37" spans="2:5" ht="14.5" customHeight="1" x14ac:dyDescent="0.2">
      <c r="B37" s="150" t="s">
        <v>39</v>
      </c>
      <c r="C37" s="148">
        <v>55</v>
      </c>
      <c r="D37" s="148">
        <v>54</v>
      </c>
      <c r="E37" s="154">
        <f t="shared" si="2"/>
        <v>-1</v>
      </c>
    </row>
    <row r="38" spans="2:5" ht="14.5" customHeight="1" x14ac:dyDescent="0.2">
      <c r="B38" s="150" t="s">
        <v>40</v>
      </c>
      <c r="C38" s="148">
        <v>55</v>
      </c>
      <c r="D38" s="148">
        <v>55</v>
      </c>
      <c r="E38" s="154">
        <f t="shared" si="2"/>
        <v>0</v>
      </c>
    </row>
    <row r="39" spans="2:5" ht="14.5" customHeight="1" x14ac:dyDescent="0.2">
      <c r="B39" s="150" t="s">
        <v>8</v>
      </c>
      <c r="C39" s="148">
        <v>57</v>
      </c>
      <c r="D39" s="148">
        <v>54</v>
      </c>
      <c r="E39" s="154">
        <f t="shared" si="2"/>
        <v>-3</v>
      </c>
    </row>
    <row r="40" spans="2:5" ht="14.5" customHeight="1" x14ac:dyDescent="0.2">
      <c r="B40" s="150" t="s">
        <v>9</v>
      </c>
      <c r="C40" s="148">
        <v>57</v>
      </c>
      <c r="D40" s="148">
        <v>55</v>
      </c>
      <c r="E40" s="154">
        <f t="shared" si="2"/>
        <v>-2</v>
      </c>
    </row>
    <row r="41" spans="2:5" ht="14.5" customHeight="1" x14ac:dyDescent="0.2">
      <c r="B41" s="150" t="s">
        <v>10</v>
      </c>
      <c r="C41" s="148">
        <v>61</v>
      </c>
      <c r="D41" s="148">
        <v>56</v>
      </c>
      <c r="E41" s="154">
        <f t="shared" si="2"/>
        <v>-5</v>
      </c>
    </row>
    <row r="42" spans="2:5" ht="14.5" customHeight="1" x14ac:dyDescent="0.2">
      <c r="B42" s="150" t="s">
        <v>11</v>
      </c>
      <c r="C42" s="148">
        <v>55</v>
      </c>
      <c r="D42" s="148">
        <v>52</v>
      </c>
      <c r="E42" s="154">
        <f t="shared" si="2"/>
        <v>-3</v>
      </c>
    </row>
    <row r="43" spans="2:5" ht="14.5" customHeight="1" x14ac:dyDescent="0.2">
      <c r="B43" s="150" t="s">
        <v>12</v>
      </c>
      <c r="C43" s="148">
        <v>55</v>
      </c>
      <c r="D43" s="148">
        <v>53</v>
      </c>
      <c r="E43" s="154">
        <f t="shared" si="2"/>
        <v>-2</v>
      </c>
    </row>
    <row r="44" spans="2:5" ht="14.5" customHeight="1" x14ac:dyDescent="0.2">
      <c r="B44" s="150" t="s">
        <v>13</v>
      </c>
      <c r="C44" s="148">
        <v>55</v>
      </c>
      <c r="D44" s="148">
        <v>53</v>
      </c>
      <c r="E44" s="154">
        <f t="shared" si="2"/>
        <v>-2</v>
      </c>
    </row>
    <row r="45" spans="2:5" ht="14.5" customHeight="1" x14ac:dyDescent="0.2">
      <c r="B45" s="150" t="s">
        <v>14</v>
      </c>
      <c r="C45" s="148">
        <v>59</v>
      </c>
      <c r="D45" s="148">
        <v>58</v>
      </c>
      <c r="E45" s="154">
        <f t="shared" si="2"/>
        <v>-1</v>
      </c>
    </row>
    <row r="46" spans="2:5" ht="14.5" customHeight="1" x14ac:dyDescent="0.2">
      <c r="B46" s="150" t="s">
        <v>15</v>
      </c>
      <c r="C46" s="148">
        <v>57</v>
      </c>
      <c r="D46" s="148">
        <v>56</v>
      </c>
      <c r="E46" s="154">
        <f t="shared" si="2"/>
        <v>-1</v>
      </c>
    </row>
    <row r="47" spans="2:5" ht="14.5" customHeight="1" x14ac:dyDescent="0.2">
      <c r="B47" s="150" t="s">
        <v>16</v>
      </c>
      <c r="C47" s="148">
        <v>59</v>
      </c>
      <c r="D47" s="148">
        <v>59</v>
      </c>
      <c r="E47" s="154">
        <f t="shared" si="2"/>
        <v>0</v>
      </c>
    </row>
    <row r="48" spans="2:5" ht="14.5" customHeight="1" x14ac:dyDescent="0.2">
      <c r="B48" s="150" t="s">
        <v>17</v>
      </c>
      <c r="C48" s="148">
        <v>58</v>
      </c>
      <c r="D48" s="148">
        <v>58</v>
      </c>
      <c r="E48" s="154">
        <f t="shared" si="2"/>
        <v>0</v>
      </c>
    </row>
    <row r="49" spans="2:5" ht="14.5" customHeight="1" x14ac:dyDescent="0.2">
      <c r="B49" s="150" t="s">
        <v>18</v>
      </c>
      <c r="C49" s="148">
        <v>59</v>
      </c>
      <c r="D49" s="148">
        <v>58</v>
      </c>
      <c r="E49" s="154">
        <f t="shared" si="2"/>
        <v>-1</v>
      </c>
    </row>
    <row r="50" spans="2:5" ht="14.5" customHeight="1" x14ac:dyDescent="0.2">
      <c r="B50" s="150" t="s">
        <v>19</v>
      </c>
      <c r="C50" s="148">
        <v>58</v>
      </c>
      <c r="D50" s="148">
        <v>57</v>
      </c>
      <c r="E50" s="154">
        <f t="shared" si="2"/>
        <v>-1</v>
      </c>
    </row>
    <row r="51" spans="2:5" ht="14.5" customHeight="1" x14ac:dyDescent="0.2">
      <c r="B51" s="151" t="s">
        <v>20</v>
      </c>
      <c r="C51" s="149">
        <v>59</v>
      </c>
      <c r="D51" s="149">
        <v>54</v>
      </c>
      <c r="E51" s="155">
        <f t="shared" si="2"/>
        <v>-5</v>
      </c>
    </row>
    <row r="52" spans="2:5" ht="14.5" customHeight="1" x14ac:dyDescent="0.25">
      <c r="B52" s="152" t="s">
        <v>1</v>
      </c>
      <c r="C52" s="153">
        <v>56</v>
      </c>
      <c r="D52" s="153">
        <v>55</v>
      </c>
      <c r="E52" s="156">
        <f>+D52-C52</f>
        <v>-1</v>
      </c>
    </row>
  </sheetData>
  <sortState xmlns:xlrd2="http://schemas.microsoft.com/office/spreadsheetml/2017/richdata2" ref="B7:E24">
    <sortCondition descending="1" ref="B7:B24"/>
  </sortState>
  <mergeCells count="2">
    <mergeCell ref="C4:E4"/>
    <mergeCell ref="B31:B3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64AD-AE7F-4883-9840-FCD2E537A7CB}">
  <dimension ref="A2:H28"/>
  <sheetViews>
    <sheetView topLeftCell="A5" workbookViewId="0">
      <selection activeCell="C1" sqref="C1"/>
    </sheetView>
  </sheetViews>
  <sheetFormatPr baseColWidth="10" defaultRowHeight="10" x14ac:dyDescent="0.2"/>
  <cols>
    <col min="1" max="1" width="10.90625" style="11"/>
    <col min="2" max="2" width="13.81640625" style="11" customWidth="1"/>
    <col min="3" max="3" width="18.7265625" style="11" bestFit="1" customWidth="1"/>
    <col min="4" max="16384" width="10.90625" style="11"/>
  </cols>
  <sheetData>
    <row r="2" spans="1:8" ht="14.5" customHeight="1" x14ac:dyDescent="0.3">
      <c r="A2" s="8" t="s">
        <v>114</v>
      </c>
      <c r="B2" s="8" t="s">
        <v>138</v>
      </c>
    </row>
    <row r="4" spans="1:8" ht="14.5" customHeight="1" x14ac:dyDescent="0.2">
      <c r="B4" s="79"/>
      <c r="C4" s="184" t="s">
        <v>110</v>
      </c>
    </row>
    <row r="5" spans="1:8" ht="14.5" customHeight="1" x14ac:dyDescent="0.2">
      <c r="B5" s="40"/>
      <c r="C5" s="185"/>
    </row>
    <row r="6" spans="1:8" ht="14.5" customHeight="1" x14ac:dyDescent="0.25">
      <c r="B6" s="78" t="s">
        <v>38</v>
      </c>
      <c r="C6" s="77">
        <v>53</v>
      </c>
      <c r="F6" s="12" t="s">
        <v>33</v>
      </c>
      <c r="G6" s="12" t="s">
        <v>139</v>
      </c>
    </row>
    <row r="7" spans="1:8" ht="14.5" customHeight="1" x14ac:dyDescent="0.2">
      <c r="B7" s="20" t="s">
        <v>3</v>
      </c>
      <c r="C7" s="76">
        <v>86</v>
      </c>
      <c r="F7" s="13">
        <v>1869</v>
      </c>
      <c r="G7" s="13">
        <v>4.0999999999999996</v>
      </c>
    </row>
    <row r="8" spans="1:8" ht="14.5" customHeight="1" x14ac:dyDescent="0.2">
      <c r="B8" s="20" t="s">
        <v>4</v>
      </c>
      <c r="C8" s="76">
        <v>66</v>
      </c>
      <c r="F8" s="13">
        <v>1895</v>
      </c>
      <c r="G8" s="13">
        <v>5.9</v>
      </c>
      <c r="H8" s="7">
        <f>+(G8-G7)/G7</f>
        <v>0.43902439024390266</v>
      </c>
    </row>
    <row r="9" spans="1:8" ht="14.5" customHeight="1" x14ac:dyDescent="0.2">
      <c r="B9" s="20" t="s">
        <v>5</v>
      </c>
      <c r="C9" s="76">
        <v>76</v>
      </c>
      <c r="F9" s="13">
        <v>1914</v>
      </c>
      <c r="G9" s="13">
        <v>5.0999999999999996</v>
      </c>
      <c r="H9" s="7">
        <f t="shared" ref="H9:H17" si="0">+(G9-G8)/G8</f>
        <v>-0.13559322033898316</v>
      </c>
    </row>
    <row r="10" spans="1:8" ht="14.5" customHeight="1" x14ac:dyDescent="0.2">
      <c r="B10" s="20" t="s">
        <v>39</v>
      </c>
      <c r="C10" s="76">
        <v>54</v>
      </c>
      <c r="F10" s="13">
        <v>1947</v>
      </c>
      <c r="G10" s="13">
        <v>9.4</v>
      </c>
      <c r="H10" s="7">
        <f>+(G10-G9)/G9</f>
        <v>0.84313725490196101</v>
      </c>
    </row>
    <row r="11" spans="1:8" ht="14.5" customHeight="1" x14ac:dyDescent="0.2">
      <c r="B11" s="20" t="s">
        <v>40</v>
      </c>
      <c r="C11" s="76">
        <v>58</v>
      </c>
      <c r="F11" s="13">
        <v>1960</v>
      </c>
      <c r="G11" s="13">
        <v>12.1</v>
      </c>
      <c r="H11" s="7">
        <f t="shared" si="0"/>
        <v>0.2872340425531914</v>
      </c>
    </row>
    <row r="12" spans="1:8" ht="14.5" customHeight="1" x14ac:dyDescent="0.2">
      <c r="B12" s="20" t="s">
        <v>8</v>
      </c>
      <c r="C12" s="76">
        <v>44</v>
      </c>
      <c r="F12" s="13">
        <v>1970</v>
      </c>
      <c r="G12" s="13">
        <v>16</v>
      </c>
      <c r="H12" s="7">
        <f t="shared" si="0"/>
        <v>0.3223140495867769</v>
      </c>
    </row>
    <row r="13" spans="1:8" ht="14.5" customHeight="1" x14ac:dyDescent="0.2">
      <c r="B13" s="20" t="s">
        <v>9</v>
      </c>
      <c r="C13" s="76">
        <v>46</v>
      </c>
      <c r="F13" s="13">
        <v>1980</v>
      </c>
      <c r="G13" s="13">
        <v>20.100000000000001</v>
      </c>
      <c r="H13" s="7">
        <f t="shared" si="0"/>
        <v>0.25625000000000009</v>
      </c>
    </row>
    <row r="14" spans="1:8" ht="14.5" customHeight="1" x14ac:dyDescent="0.2">
      <c r="B14" s="20" t="s">
        <v>10</v>
      </c>
      <c r="C14" s="76">
        <v>30</v>
      </c>
      <c r="F14" s="13">
        <v>1991</v>
      </c>
      <c r="G14" s="13">
        <v>24</v>
      </c>
      <c r="H14" s="7">
        <f t="shared" si="0"/>
        <v>0.19402985074626858</v>
      </c>
    </row>
    <row r="15" spans="1:8" ht="14.5" customHeight="1" x14ac:dyDescent="0.2">
      <c r="B15" s="20" t="s">
        <v>11</v>
      </c>
      <c r="C15" s="76">
        <v>44</v>
      </c>
      <c r="F15" s="13">
        <v>2001</v>
      </c>
      <c r="G15" s="13">
        <v>32.4</v>
      </c>
      <c r="H15" s="7">
        <f t="shared" si="0"/>
        <v>0.34999999999999992</v>
      </c>
    </row>
    <row r="16" spans="1:8" ht="14.5" customHeight="1" x14ac:dyDescent="0.2">
      <c r="B16" s="20" t="s">
        <v>12</v>
      </c>
      <c r="C16" s="76">
        <v>45</v>
      </c>
      <c r="F16" s="13">
        <v>2010</v>
      </c>
      <c r="G16" s="13">
        <v>40</v>
      </c>
      <c r="H16" s="7">
        <f t="shared" si="0"/>
        <v>0.23456790123456794</v>
      </c>
    </row>
    <row r="17" spans="2:8" ht="14.5" customHeight="1" x14ac:dyDescent="0.2">
      <c r="B17" s="20" t="s">
        <v>13</v>
      </c>
      <c r="C17" s="76">
        <v>36</v>
      </c>
      <c r="F17" s="14">
        <v>2022</v>
      </c>
      <c r="G17" s="14">
        <v>53.2</v>
      </c>
      <c r="H17" s="7">
        <f t="shared" si="0"/>
        <v>0.33000000000000007</v>
      </c>
    </row>
    <row r="18" spans="2:8" ht="14.5" customHeight="1" x14ac:dyDescent="0.2">
      <c r="B18" s="20" t="s">
        <v>14</v>
      </c>
      <c r="C18" s="76">
        <v>55</v>
      </c>
    </row>
    <row r="19" spans="2:8" ht="14.5" customHeight="1" x14ac:dyDescent="0.2">
      <c r="B19" s="20" t="s">
        <v>15</v>
      </c>
      <c r="C19" s="76">
        <v>42</v>
      </c>
    </row>
    <row r="20" spans="2:8" ht="14.5" customHeight="1" x14ac:dyDescent="0.2">
      <c r="B20" s="20" t="s">
        <v>16</v>
      </c>
      <c r="C20" s="76">
        <v>54</v>
      </c>
    </row>
    <row r="21" spans="2:8" ht="14.5" customHeight="1" x14ac:dyDescent="0.2">
      <c r="B21" s="20" t="s">
        <v>17</v>
      </c>
      <c r="C21" s="76">
        <v>59</v>
      </c>
    </row>
    <row r="22" spans="2:8" ht="14.5" customHeight="1" x14ac:dyDescent="0.2">
      <c r="B22" s="20" t="s">
        <v>18</v>
      </c>
      <c r="C22" s="76">
        <v>44</v>
      </c>
    </row>
    <row r="23" spans="2:8" ht="14.5" customHeight="1" x14ac:dyDescent="0.2">
      <c r="B23" s="20" t="s">
        <v>19</v>
      </c>
      <c r="C23" s="76">
        <v>43</v>
      </c>
    </row>
    <row r="24" spans="2:8" ht="14.5" customHeight="1" x14ac:dyDescent="0.2">
      <c r="B24" s="28" t="s">
        <v>20</v>
      </c>
      <c r="C24" s="80">
        <v>31</v>
      </c>
    </row>
    <row r="26" spans="2:8" ht="14.5" customHeight="1" x14ac:dyDescent="0.2">
      <c r="B26" s="11" t="s">
        <v>111</v>
      </c>
    </row>
    <row r="27" spans="2:8" x14ac:dyDescent="0.2">
      <c r="B27" s="11" t="s">
        <v>105</v>
      </c>
    </row>
    <row r="28" spans="2:8" ht="14.5" customHeight="1" x14ac:dyDescent="0.2"/>
  </sheetData>
  <mergeCells count="1">
    <mergeCell ref="C4:C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1C4C7-30D9-4EA3-8EE2-5CC64AA3DBBF}">
  <dimension ref="B1:G33"/>
  <sheetViews>
    <sheetView zoomScale="103" workbookViewId="0">
      <selection activeCell="I2" sqref="I2"/>
    </sheetView>
  </sheetViews>
  <sheetFormatPr baseColWidth="10" defaultRowHeight="14.5" x14ac:dyDescent="0.35"/>
  <cols>
    <col min="2" max="2" width="14.08984375" customWidth="1"/>
  </cols>
  <sheetData>
    <row r="1" spans="2:7" x14ac:dyDescent="0.35">
      <c r="B1" s="91" t="s">
        <v>127</v>
      </c>
    </row>
    <row r="3" spans="2:7" x14ac:dyDescent="0.35">
      <c r="B3" s="92" t="s">
        <v>98</v>
      </c>
      <c r="C3" s="92" t="s">
        <v>132</v>
      </c>
      <c r="D3" s="92" t="s">
        <v>133</v>
      </c>
      <c r="E3" s="92" t="s">
        <v>129</v>
      </c>
      <c r="F3" s="93" t="s">
        <v>121</v>
      </c>
      <c r="G3" s="93" t="s">
        <v>120</v>
      </c>
    </row>
    <row r="4" spans="2:7" x14ac:dyDescent="0.35">
      <c r="B4" s="82" t="s">
        <v>3</v>
      </c>
      <c r="C4" s="94">
        <f>(100-NBI!Q6)</f>
        <v>92.8876854059734</v>
      </c>
      <c r="D4" s="94">
        <f>+[3]resumen!E7*100</f>
        <v>36.39099204038051</v>
      </c>
      <c r="E4" s="94">
        <f>+'[4]Cuadro 7.13'!$B12*100</f>
        <v>82.832512818417669</v>
      </c>
      <c r="F4" s="95">
        <f>+(C4*100/3+D4*100/3+E4*100/3)/100</f>
        <v>70.703730088257203</v>
      </c>
      <c r="G4" s="96">
        <f>F4-100</f>
        <v>-29.296269911742797</v>
      </c>
    </row>
    <row r="5" spans="2:7" x14ac:dyDescent="0.35">
      <c r="B5" s="82" t="s">
        <v>5</v>
      </c>
      <c r="C5" s="94">
        <f>(100-NBI!Q7)</f>
        <v>94.277769496856962</v>
      </c>
      <c r="D5" s="94">
        <f>+[3]resumen!E8*100</f>
        <v>28.57472324723247</v>
      </c>
      <c r="E5" s="94">
        <f>+'[4]Cuadro 7.13'!$B$14*100</f>
        <v>81.825865187865134</v>
      </c>
      <c r="F5" s="95">
        <f t="shared" ref="F5:F27" si="0">+(C5*100/3+D5*100/3+E5*100/3)/100</f>
        <v>68.226119310651526</v>
      </c>
      <c r="G5" s="96">
        <f t="shared" ref="G5:G27" si="1">F5-100</f>
        <v>-31.773880689348474</v>
      </c>
    </row>
    <row r="6" spans="2:7" x14ac:dyDescent="0.35">
      <c r="B6" s="82" t="s">
        <v>6</v>
      </c>
      <c r="C6" s="94">
        <f>(100-NBI!Q8)</f>
        <v>92.17006211218839</v>
      </c>
      <c r="D6" s="94">
        <f>+[3]resumen!E9*100</f>
        <v>22.73736530117537</v>
      </c>
      <c r="E6" s="94">
        <f>+'[4]Cuadro 7.13'!$B$15*100</f>
        <v>79.906221856768084</v>
      </c>
      <c r="F6" s="95">
        <f t="shared" si="0"/>
        <v>64.93788309004394</v>
      </c>
      <c r="G6" s="96">
        <f t="shared" si="1"/>
        <v>-35.06211690995606</v>
      </c>
    </row>
    <row r="7" spans="2:7" x14ac:dyDescent="0.35">
      <c r="B7" s="82" t="s">
        <v>9</v>
      </c>
      <c r="C7" s="94">
        <f>(100-NBI!Q9)</f>
        <v>88.822651482430217</v>
      </c>
      <c r="D7" s="94">
        <f>+[3]resumen!E10*100</f>
        <v>16.106669648347964</v>
      </c>
      <c r="E7" s="94">
        <f>+'[4]Cuadro 7.13'!$B$18*100</f>
        <v>72.460302687533101</v>
      </c>
      <c r="F7" s="95">
        <f t="shared" si="0"/>
        <v>59.129874606103755</v>
      </c>
      <c r="G7" s="96">
        <f t="shared" si="1"/>
        <v>-40.870125393896245</v>
      </c>
    </row>
    <row r="8" spans="2:7" x14ac:dyDescent="0.35">
      <c r="B8" s="82" t="s">
        <v>11</v>
      </c>
      <c r="C8" s="94">
        <f>(100-NBI!Q10)</f>
        <v>91.881686961479616</v>
      </c>
      <c r="D8" s="94">
        <f>+[3]resumen!E11*100</f>
        <v>23.044154993036784</v>
      </c>
      <c r="E8" s="94">
        <f>+'[4]Cuadro 7.13'!$B$20*100</f>
        <v>79.174092753403357</v>
      </c>
      <c r="F8" s="95">
        <f t="shared" si="0"/>
        <v>64.699978235973248</v>
      </c>
      <c r="G8" s="96">
        <f t="shared" si="1"/>
        <v>-35.300021764026752</v>
      </c>
    </row>
    <row r="9" spans="2:7" x14ac:dyDescent="0.35">
      <c r="B9" s="82" t="s">
        <v>12</v>
      </c>
      <c r="C9" s="94">
        <f>(100-NBI!Q11)</f>
        <v>90.1670725077323</v>
      </c>
      <c r="D9" s="94">
        <f>+[3]resumen!E12*100</f>
        <v>18.756284086408094</v>
      </c>
      <c r="E9" s="94">
        <f>+'[4]Cuadro 7.13'!$B$21*100</f>
        <v>76.663090128755357</v>
      </c>
      <c r="F9" s="95">
        <f t="shared" si="0"/>
        <v>61.862148907631919</v>
      </c>
      <c r="G9" s="96">
        <f t="shared" si="1"/>
        <v>-38.137851092368081</v>
      </c>
    </row>
    <row r="10" spans="2:7" x14ac:dyDescent="0.35">
      <c r="B10" s="97" t="s">
        <v>122</v>
      </c>
      <c r="C10" s="98">
        <f>(100-NBI!Q12)</f>
        <v>91.559261627281302</v>
      </c>
      <c r="D10" s="98">
        <f>+[3]resumen!E13*100</f>
        <v>23.245586772749878</v>
      </c>
      <c r="E10" s="98">
        <f>+'[4]Cuadro 7.13'!$I$12*100</f>
        <v>78.681953077706751</v>
      </c>
      <c r="F10" s="99">
        <f t="shared" si="0"/>
        <v>64.4956004925793</v>
      </c>
      <c r="G10" s="100">
        <f t="shared" si="1"/>
        <v>-35.5043995074207</v>
      </c>
    </row>
    <row r="11" spans="2:7" x14ac:dyDescent="0.35">
      <c r="B11" s="82" t="s">
        <v>8</v>
      </c>
      <c r="C11" s="94">
        <f>(100-NBI!Q13)</f>
        <v>91.254784489931765</v>
      </c>
      <c r="D11" s="94">
        <f>+[3]resumen!E14*100</f>
        <v>18.163869693978281</v>
      </c>
      <c r="E11" s="94">
        <f>+'[4]Cuadro 7.13'!$B$17*100</f>
        <v>58.701232032854215</v>
      </c>
      <c r="F11" s="95">
        <f t="shared" si="0"/>
        <v>56.03996207225476</v>
      </c>
      <c r="G11" s="96">
        <f t="shared" si="1"/>
        <v>-43.96003792774524</v>
      </c>
    </row>
    <row r="12" spans="2:7" x14ac:dyDescent="0.35">
      <c r="B12" s="82" t="s">
        <v>10</v>
      </c>
      <c r="C12" s="94">
        <f>(100-NBI!Q14)</f>
        <v>86.454572484390269</v>
      </c>
      <c r="D12" s="94">
        <f>+[3]resumen!E15*100</f>
        <v>12.185310147936674</v>
      </c>
      <c r="E12" s="94">
        <f>+'[4]Cuadro 7.13'!$B$19*100</f>
        <v>56.092955700798839</v>
      </c>
      <c r="F12" s="95">
        <f t="shared" si="0"/>
        <v>51.577612777708595</v>
      </c>
      <c r="G12" s="96">
        <f t="shared" si="1"/>
        <v>-48.422387222291405</v>
      </c>
    </row>
    <row r="13" spans="2:7" x14ac:dyDescent="0.35">
      <c r="B13" s="82" t="s">
        <v>18</v>
      </c>
      <c r="C13" s="94">
        <f>(100-NBI!Q15)</f>
        <v>90.340058826564842</v>
      </c>
      <c r="D13" s="94">
        <f>+[3]resumen!E16*100</f>
        <v>16.355762824783476</v>
      </c>
      <c r="E13" s="94">
        <f>+'[4]Cuadro 7.13'!$B$27*100</f>
        <v>59.029288702928874</v>
      </c>
      <c r="F13" s="95">
        <f t="shared" si="0"/>
        <v>55.241703451425728</v>
      </c>
      <c r="G13" s="96">
        <f t="shared" si="1"/>
        <v>-44.758296548574272</v>
      </c>
    </row>
    <row r="14" spans="2:7" x14ac:dyDescent="0.35">
      <c r="B14" s="97" t="s">
        <v>123</v>
      </c>
      <c r="C14" s="101">
        <f>(100-NBI!Q16)</f>
        <v>88.149025903698885</v>
      </c>
      <c r="D14" s="101">
        <f>+[3]resumen!E17*100</f>
        <v>14.11967959792681</v>
      </c>
      <c r="E14" s="102">
        <f>+'[4]Cuadro 7.13'!$I$13*100</f>
        <v>57.264921111628112</v>
      </c>
      <c r="F14" s="103">
        <f t="shared" si="0"/>
        <v>53.177875537751277</v>
      </c>
      <c r="G14" s="100">
        <f t="shared" si="1"/>
        <v>-46.822124462248723</v>
      </c>
    </row>
    <row r="15" spans="2:7" x14ac:dyDescent="0.35">
      <c r="B15" s="82" t="s">
        <v>7</v>
      </c>
      <c r="C15" s="94">
        <f>(100-NBI!Q17)</f>
        <v>90.467378206231714</v>
      </c>
      <c r="D15" s="94">
        <f>+[3]resumen!E18*100</f>
        <v>21.760461760461762</v>
      </c>
      <c r="E15" s="94">
        <f>+'[4]Cuadro 7.13'!$B$16*100</f>
        <v>65.324858757062145</v>
      </c>
      <c r="F15" s="95">
        <f t="shared" si="0"/>
        <v>59.184232907918542</v>
      </c>
      <c r="G15" s="96">
        <f t="shared" si="1"/>
        <v>-40.815767092081458</v>
      </c>
    </row>
    <row r="16" spans="2:7" x14ac:dyDescent="0.35">
      <c r="B16" s="82" t="s">
        <v>14</v>
      </c>
      <c r="C16" s="94">
        <f>(100-NBI!Q18)</f>
        <v>91.295664344462097</v>
      </c>
      <c r="D16" s="94">
        <f>+[3]resumen!E19*100</f>
        <v>18.354037267080745</v>
      </c>
      <c r="E16" s="94">
        <f>+'[4]Cuadro 7.13'!$B$23*100</f>
        <v>62.169352005220105</v>
      </c>
      <c r="F16" s="95">
        <f t="shared" si="0"/>
        <v>57.273017872254314</v>
      </c>
      <c r="G16" s="96">
        <f t="shared" si="1"/>
        <v>-42.726982127745686</v>
      </c>
    </row>
    <row r="17" spans="2:7" x14ac:dyDescent="0.35">
      <c r="B17" s="82" t="s">
        <v>16</v>
      </c>
      <c r="C17" s="94">
        <f>(100-NBI!Q19)</f>
        <v>88.094486607463097</v>
      </c>
      <c r="D17" s="94">
        <f>+[3]resumen!E20*100</f>
        <v>18.554789636320418</v>
      </c>
      <c r="E17" s="94">
        <f>+'[4]Cuadro 7.13'!$B$25*100</f>
        <v>65.006843819323166</v>
      </c>
      <c r="F17" s="95">
        <f t="shared" si="0"/>
        <v>57.21870668770223</v>
      </c>
      <c r="G17" s="96">
        <f t="shared" si="1"/>
        <v>-42.78129331229777</v>
      </c>
    </row>
    <row r="18" spans="2:7" x14ac:dyDescent="0.35">
      <c r="B18" s="97" t="s">
        <v>124</v>
      </c>
      <c r="C18" s="98">
        <f>(100-NBI!Q20)</f>
        <v>89.352499528995821</v>
      </c>
      <c r="D18" s="98">
        <f>+[3]resumen!E21*100</f>
        <v>19.093687707641198</v>
      </c>
      <c r="E18" s="98">
        <f>+'[4]Cuadro 7.13'!$I$14*100</f>
        <v>64.326353375099728</v>
      </c>
      <c r="F18" s="99">
        <f t="shared" si="0"/>
        <v>57.590846870578908</v>
      </c>
      <c r="G18" s="100">
        <f t="shared" si="1"/>
        <v>-42.409153129421092</v>
      </c>
    </row>
    <row r="19" spans="2:7" x14ac:dyDescent="0.35">
      <c r="B19" s="82" t="s">
        <v>15</v>
      </c>
      <c r="C19" s="94">
        <f>(100-NBI!Q21)</f>
        <v>89.8168645602737</v>
      </c>
      <c r="D19" s="94">
        <f>+[3]resumen!E22*100</f>
        <v>17.898327107357478</v>
      </c>
      <c r="E19" s="94">
        <f>+'[4]Cuadro 7.13'!$B$24*100</f>
        <v>67.810679224199859</v>
      </c>
      <c r="F19" s="95">
        <f t="shared" si="0"/>
        <v>58.508623630610344</v>
      </c>
      <c r="G19" s="96">
        <f t="shared" si="1"/>
        <v>-41.491376369389656</v>
      </c>
    </row>
    <row r="20" spans="2:7" x14ac:dyDescent="0.35">
      <c r="B20" s="82" t="s">
        <v>19</v>
      </c>
      <c r="C20" s="94">
        <f>(100-NBI!Q22)</f>
        <v>87.138998199159602</v>
      </c>
      <c r="D20" s="94">
        <f>+[3]resumen!E23*100</f>
        <v>16.385172186883086</v>
      </c>
      <c r="E20" s="94">
        <f>+'[4]Cuadro 7.13'!$B$28*100</f>
        <v>67.55062680810029</v>
      </c>
      <c r="F20" s="95">
        <f t="shared" si="0"/>
        <v>57.02493239804766</v>
      </c>
      <c r="G20" s="96">
        <f t="shared" si="1"/>
        <v>-42.97506760195234</v>
      </c>
    </row>
    <row r="21" spans="2:7" x14ac:dyDescent="0.35">
      <c r="B21" s="82" t="s">
        <v>20</v>
      </c>
      <c r="C21" s="94">
        <f>(100-NBI!Q23)</f>
        <v>86.234453944811506</v>
      </c>
      <c r="D21" s="94">
        <f>+[3]resumen!E24*100</f>
        <v>13.14868804664723</v>
      </c>
      <c r="E21" s="94">
        <f>+'[4]Cuadro 7.13'!$B$29*100</f>
        <v>65.538388021662954</v>
      </c>
      <c r="F21" s="95">
        <f t="shared" si="0"/>
        <v>54.973843337707223</v>
      </c>
      <c r="G21" s="96">
        <f t="shared" si="1"/>
        <v>-45.026156662292777</v>
      </c>
    </row>
    <row r="22" spans="2:7" x14ac:dyDescent="0.35">
      <c r="B22" s="97" t="s">
        <v>125</v>
      </c>
      <c r="C22" s="98">
        <f>(100-NBI!Q24)</f>
        <v>87.630241603497709</v>
      </c>
      <c r="D22" s="98">
        <f>+[3]resumen!E25*100</f>
        <v>15.803026880505985</v>
      </c>
      <c r="E22" s="98">
        <f>+'[4]Cuadro 7.13'!$I$15*100</f>
        <v>67.047610340335069</v>
      </c>
      <c r="F22" s="99">
        <f t="shared" si="0"/>
        <v>56.826959608112922</v>
      </c>
      <c r="G22" s="100">
        <f t="shared" si="1"/>
        <v>-43.173040391887078</v>
      </c>
    </row>
    <row r="23" spans="2:7" x14ac:dyDescent="0.35">
      <c r="B23" s="82" t="s">
        <v>4</v>
      </c>
      <c r="C23" s="94">
        <f>(100-NBI!Q25)</f>
        <v>90.079993890681379</v>
      </c>
      <c r="D23" s="94">
        <f>+[3]resumen!E26*100</f>
        <v>21.311702717692736</v>
      </c>
      <c r="E23" s="94">
        <f>+'[4]Cuadro 7.13'!$B$13*100</f>
        <v>69.791208791208788</v>
      </c>
      <c r="F23" s="95">
        <f t="shared" si="0"/>
        <v>60.394301799860969</v>
      </c>
      <c r="G23" s="96">
        <f t="shared" si="1"/>
        <v>-39.605698200139031</v>
      </c>
    </row>
    <row r="24" spans="2:7" x14ac:dyDescent="0.35">
      <c r="B24" s="82" t="s">
        <v>13</v>
      </c>
      <c r="C24" s="94">
        <f>(100-NBI!Q26)</f>
        <v>91.075592097189841</v>
      </c>
      <c r="D24" s="94">
        <f>+[3]resumen!E27*100</f>
        <v>17.745136959110759</v>
      </c>
      <c r="E24" s="94">
        <f>+'[4]Cuadro 7.13'!$B$22*100</f>
        <v>75.270184361093456</v>
      </c>
      <c r="F24" s="95">
        <f t="shared" si="0"/>
        <v>61.363637805798014</v>
      </c>
      <c r="G24" s="96">
        <f t="shared" si="1"/>
        <v>-38.636362194201986</v>
      </c>
    </row>
    <row r="25" spans="2:7" x14ac:dyDescent="0.35">
      <c r="B25" s="82" t="s">
        <v>17</v>
      </c>
      <c r="C25" s="94">
        <f>(100-NBI!Q27)</f>
        <v>90.903547775839101</v>
      </c>
      <c r="D25" s="94">
        <f>+[3]resumen!E28*100</f>
        <v>22.643674392682687</v>
      </c>
      <c r="E25" s="94">
        <f>+'[4]Cuadro 7.13'!$B$26*100</f>
        <v>77.792439862542949</v>
      </c>
      <c r="F25" s="95">
        <f t="shared" si="0"/>
        <v>63.779887343688245</v>
      </c>
      <c r="G25" s="96">
        <f t="shared" si="1"/>
        <v>-36.220112656311755</v>
      </c>
    </row>
    <row r="26" spans="2:7" x14ac:dyDescent="0.35">
      <c r="B26" s="97" t="s">
        <v>126</v>
      </c>
      <c r="C26" s="98">
        <f>(100-NBI!Q28)</f>
        <v>90.777687228141488</v>
      </c>
      <c r="D26" s="98">
        <f>+[3]resumen!E29*100</f>
        <v>21.841742099969593</v>
      </c>
      <c r="E26" s="98">
        <f>+'[4]Cuadro 7.13'!$I$16*100</f>
        <v>76.091839036494349</v>
      </c>
      <c r="F26" s="99">
        <f t="shared" si="0"/>
        <v>62.903756121535146</v>
      </c>
      <c r="G26" s="100">
        <f t="shared" si="1"/>
        <v>-37.096243878464854</v>
      </c>
    </row>
    <row r="27" spans="2:7" x14ac:dyDescent="0.35">
      <c r="B27" s="104" t="s">
        <v>2</v>
      </c>
      <c r="C27" s="105">
        <f>(100-NBI!Q29)</f>
        <v>90.769032284750679</v>
      </c>
      <c r="D27" s="105">
        <f>+[3]resumen!E30*100</f>
        <v>21.632939024271579</v>
      </c>
      <c r="E27" s="105">
        <f>+'[4]Cuadro 7.13'!$I$17*100</f>
        <v>75.037259423720911</v>
      </c>
      <c r="F27" s="106">
        <f t="shared" si="0"/>
        <v>62.479743577581054</v>
      </c>
      <c r="G27" s="107">
        <f t="shared" si="1"/>
        <v>-37.520256422418946</v>
      </c>
    </row>
    <row r="29" spans="2:7" x14ac:dyDescent="0.35">
      <c r="B29" s="11" t="s">
        <v>135</v>
      </c>
    </row>
    <row r="30" spans="2:7" x14ac:dyDescent="0.35">
      <c r="B30" s="11" t="s">
        <v>128</v>
      </c>
    </row>
    <row r="31" spans="2:7" x14ac:dyDescent="0.35">
      <c r="B31" s="11" t="s">
        <v>131</v>
      </c>
    </row>
    <row r="32" spans="2:7" x14ac:dyDescent="0.35">
      <c r="B32" s="11" t="s">
        <v>134</v>
      </c>
    </row>
    <row r="33" spans="2:2" x14ac:dyDescent="0.35">
      <c r="B33" s="11" t="s">
        <v>130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P2ID28</vt:lpstr>
      <vt:lpstr>P2ID29</vt:lpstr>
      <vt:lpstr>P2ID31</vt:lpstr>
      <vt:lpstr>P2ID32</vt:lpstr>
      <vt:lpstr>urbano rural</vt:lpstr>
      <vt:lpstr>NBI</vt:lpstr>
      <vt:lpstr>P2ID38</vt:lpstr>
      <vt:lpstr>P2ID39</vt:lpstr>
      <vt:lpstr>BRECHAS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Cristina Briggs</dc:creator>
  <cp:lastModifiedBy>Maria Cristina Briggs</cp:lastModifiedBy>
  <dcterms:created xsi:type="dcterms:W3CDTF">2025-12-03T19:20:11Z</dcterms:created>
  <dcterms:modified xsi:type="dcterms:W3CDTF">2026-05-21T23:32:57Z</dcterms:modified>
</cp:coreProperties>
</file>